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ocuments\УДТХ\1-ЖКХ-ЗИМА\"/>
    </mc:Choice>
  </mc:AlternateContent>
  <bookViews>
    <workbookView xWindow="120" yWindow="210" windowWidth="15480" windowHeight="11460"/>
  </bookViews>
  <sheets>
    <sheet name="табл 1" sheetId="5" r:id="rId1"/>
  </sheets>
  <definedNames>
    <definedName name="_xlnm.Print_Titles" localSheetId="0">'табл 1'!$11:$14</definedName>
  </definedNames>
  <calcPr calcId="162913"/>
</workbook>
</file>

<file path=xl/calcChain.xml><?xml version="1.0" encoding="utf-8"?>
<calcChain xmlns="http://schemas.openxmlformats.org/spreadsheetml/2006/main">
  <c r="C69" i="5" l="1"/>
  <c r="H64" i="5"/>
  <c r="O64" i="5"/>
  <c r="M64" i="5" s="1"/>
  <c r="O59" i="5"/>
  <c r="M59" i="5" s="1"/>
  <c r="H59" i="5"/>
  <c r="H54" i="5"/>
  <c r="M54" i="5"/>
  <c r="O54" i="5"/>
  <c r="H50" i="5"/>
  <c r="O50" i="5"/>
  <c r="H46" i="5"/>
  <c r="H43" i="5"/>
  <c r="O38" i="5"/>
  <c r="M38" i="5" s="1"/>
  <c r="H38" i="5"/>
  <c r="O34" i="5"/>
  <c r="M34" i="5" s="1"/>
  <c r="H34" i="5"/>
  <c r="O31" i="5"/>
  <c r="M31" i="5" s="1"/>
  <c r="H31" i="5" s="1"/>
  <c r="M29" i="5"/>
  <c r="H29" i="5" s="1"/>
  <c r="O29" i="5"/>
  <c r="M26" i="5"/>
  <c r="H26" i="5" s="1"/>
  <c r="O26" i="5"/>
  <c r="O23" i="5"/>
  <c r="M23" i="5" s="1"/>
  <c r="H23" i="5" s="1"/>
  <c r="O20" i="5"/>
  <c r="M50" i="5" l="1"/>
  <c r="M49" i="5"/>
  <c r="O49" i="5"/>
  <c r="O81" i="5" l="1"/>
  <c r="M81" i="5" s="1"/>
  <c r="H81" i="5" s="1"/>
  <c r="O77" i="5"/>
  <c r="M77" i="5" s="1"/>
  <c r="O75" i="5"/>
  <c r="M75" i="5" s="1"/>
  <c r="H75" i="5"/>
  <c r="O72" i="5"/>
  <c r="M72" i="5" s="1"/>
  <c r="M84" i="5" l="1"/>
  <c r="H77" i="5"/>
  <c r="H72" i="5"/>
  <c r="O84" i="5"/>
  <c r="I88" i="5"/>
  <c r="H88" i="5" s="1"/>
  <c r="I89" i="5"/>
  <c r="H89" i="5" s="1"/>
  <c r="J90" i="5"/>
  <c r="I86" i="5"/>
  <c r="K90" i="5"/>
  <c r="H84" i="5" l="1"/>
  <c r="I90" i="5"/>
  <c r="M67" i="5" l="1"/>
  <c r="M48" i="5"/>
  <c r="O48" i="5"/>
  <c r="O67" i="5" l="1"/>
  <c r="O45" i="5" l="1"/>
  <c r="M45" i="5"/>
  <c r="O44" i="5"/>
  <c r="M44" i="5"/>
  <c r="M47" i="5"/>
  <c r="O47" i="5"/>
  <c r="M43" i="5" l="1"/>
  <c r="O43" i="5"/>
  <c r="H86" i="5"/>
  <c r="O16" i="5" l="1"/>
  <c r="O69" i="5" s="1"/>
  <c r="H20" i="5"/>
  <c r="M20" i="5"/>
  <c r="O46" i="5"/>
  <c r="M46" i="5"/>
  <c r="K91" i="5"/>
  <c r="J91" i="5"/>
  <c r="M16" i="5" l="1"/>
  <c r="H16" i="5" s="1"/>
  <c r="H69" i="5" s="1"/>
  <c r="I91" i="5"/>
  <c r="H90" i="5" l="1"/>
  <c r="M69" i="5" l="1"/>
  <c r="M91" i="5" s="1"/>
  <c r="H91" i="5" s="1"/>
  <c r="O91" i="5"/>
</calcChain>
</file>

<file path=xl/sharedStrings.xml><?xml version="1.0" encoding="utf-8"?>
<sst xmlns="http://schemas.openxmlformats.org/spreadsheetml/2006/main" count="272" uniqueCount="103">
  <si>
    <t>Наименование работ</t>
  </si>
  <si>
    <t>кол-во</t>
  </si>
  <si>
    <t xml:space="preserve">Наименование </t>
  </si>
  <si>
    <t>всего по капит. ремонту</t>
  </si>
  <si>
    <t>краевой бюджет</t>
  </si>
  <si>
    <t>ед. изм.</t>
  </si>
  <si>
    <t>местные бюджеты</t>
  </si>
  <si>
    <t>Стоимость выполнения работ, тыс. руб.</t>
  </si>
  <si>
    <t>Капитальный ремонт</t>
  </si>
  <si>
    <t>Текущий         ремонт</t>
  </si>
  <si>
    <t>средства предприятий ЖКХ, управл. компаний, населен.</t>
  </si>
  <si>
    <t>Ед. Измерения</t>
  </si>
  <si>
    <t xml:space="preserve">средства МО, </t>
  </si>
  <si>
    <t>предприятий ЖКХ, насел.</t>
  </si>
  <si>
    <t>Всего, в т.ч</t>
  </si>
  <si>
    <t>всего по текущ. ремонту</t>
  </si>
  <si>
    <t>Необходимые материалы**</t>
  </si>
  <si>
    <t>1.  Текущий ремонт жилого фонда</t>
  </si>
  <si>
    <t>ул. Центральная, 11</t>
  </si>
  <si>
    <t>кв.м.</t>
  </si>
  <si>
    <r>
      <t xml:space="preserve">Объмы работ. </t>
    </r>
    <r>
      <rPr>
        <b/>
        <i/>
        <sz val="9"/>
        <rFont val="Times New Roman"/>
        <family val="1"/>
        <charset val="204"/>
      </rPr>
      <t xml:space="preserve">(общая площадь дома*, протяж.  сетей и т.д. по видам работ)   </t>
    </r>
  </si>
  <si>
    <t>ул. Центральная, 12</t>
  </si>
  <si>
    <t>Всего по дому:</t>
  </si>
  <si>
    <t>ул. Центральная, 13</t>
  </si>
  <si>
    <t>ул. Центральная, 14</t>
  </si>
  <si>
    <t>Наименование объектов                      (с разбивкой по адресам, участкам)</t>
  </si>
  <si>
    <t>ул. Центральная, 15</t>
  </si>
  <si>
    <t>ул. Центральная, 17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</si>
  <si>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</si>
  <si>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</si>
  <si>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</si>
  <si>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</si>
  <si>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</si>
  <si>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Строительная, 27</t>
  </si>
  <si>
    <t>2.  Текущий ремонт объектов водо-канализационного хозяйства</t>
  </si>
  <si>
    <t>КНС</t>
  </si>
  <si>
    <t>Всего по КНС:</t>
  </si>
  <si>
    <t>Очистные сооружения</t>
  </si>
  <si>
    <t>Скважины</t>
  </si>
  <si>
    <t>ИТОГО по текущему ремонту объектов ВКХ:</t>
  </si>
  <si>
    <t>3. Замена ветхих и аварийных инженерных сетей</t>
  </si>
  <si>
    <t>ИТОГО:</t>
  </si>
  <si>
    <t>ВСЕГО:</t>
  </si>
  <si>
    <t>Всего по ОС:</t>
  </si>
  <si>
    <t>Всего по скважинам:</t>
  </si>
  <si>
    <t>Итого по текущему ремонту жилого фонда:</t>
  </si>
  <si>
    <t>шт</t>
  </si>
  <si>
    <t>п.м.</t>
  </si>
  <si>
    <t>План мероприятий по подготовке объектов жилищно-коммунального хозяйства Вулканного городского поселения</t>
  </si>
  <si>
    <t>Приложение № 2</t>
  </si>
  <si>
    <t>к постановлению администрации Вулканного</t>
  </si>
  <si>
    <t>м3</t>
  </si>
  <si>
    <t>шт.</t>
  </si>
  <si>
    <t>кг.</t>
  </si>
  <si>
    <t>л.</t>
  </si>
  <si>
    <t>песок</t>
  </si>
  <si>
    <t>м2</t>
  </si>
  <si>
    <t>Ремонт кровли</t>
  </si>
  <si>
    <t>ул. Вулканная, 4</t>
  </si>
  <si>
    <t>Замена обратных клапанов</t>
  </si>
  <si>
    <t>клапан обратный</t>
  </si>
  <si>
    <t>Материал кровельный "Технониколь"</t>
  </si>
  <si>
    <t>рул.</t>
  </si>
  <si>
    <t>мастика битумная</t>
  </si>
  <si>
    <t>Водонасосная станция</t>
  </si>
  <si>
    <t>Всего по ВНС:</t>
  </si>
  <si>
    <t>Сети канализации</t>
  </si>
  <si>
    <t xml:space="preserve">полимерные трубы </t>
  </si>
  <si>
    <t>ул. Центральная, 16</t>
  </si>
  <si>
    <t>городского поселения от 27 января 2022 г.  № 19</t>
  </si>
  <si>
    <t>к осенне-зимнему периоду 2022-2023 г.г.</t>
  </si>
  <si>
    <t>Ремонт входных дверей</t>
  </si>
  <si>
    <t>ОСП</t>
  </si>
  <si>
    <t>установка доводчиков</t>
  </si>
  <si>
    <t>доводчик</t>
  </si>
  <si>
    <t>битумная мастика</t>
  </si>
  <si>
    <t>Замена запорной арматуры</t>
  </si>
  <si>
    <t>задвижка</t>
  </si>
  <si>
    <t xml:space="preserve">ремонт тротуара </t>
  </si>
  <si>
    <t>м.п.</t>
  </si>
  <si>
    <t>Замена стояков канализации</t>
  </si>
  <si>
    <t>труба Ф110</t>
  </si>
  <si>
    <t>Замена стояков хвс</t>
  </si>
  <si>
    <t>труба ф25</t>
  </si>
  <si>
    <t>Замена стояков отопления</t>
  </si>
  <si>
    <t>Ремонт дверей в подвал</t>
  </si>
  <si>
    <t>Ремонт козырьков на входе</t>
  </si>
  <si>
    <t>Рубимаст</t>
  </si>
  <si>
    <t>ул. Центральная, 23</t>
  </si>
  <si>
    <t>15 мкд</t>
  </si>
  <si>
    <r>
      <rPr>
        <b/>
        <sz val="14"/>
        <rFont val="Times New Roman"/>
        <family val="1"/>
        <charset val="204"/>
      </rPr>
      <t>Подготовка МКД</t>
    </r>
    <r>
      <rPr>
        <b/>
        <sz val="11"/>
        <rFont val="Times New Roman"/>
        <family val="1"/>
        <charset val="204"/>
      </rPr>
      <t xml:space="preserve"> к отопительному периоду (Паспорт готовности, опрессовка и др.) - </t>
    </r>
    <r>
      <rPr>
        <b/>
        <sz val="14"/>
        <rFont val="Times New Roman"/>
        <family val="1"/>
        <charset val="204"/>
      </rPr>
      <t xml:space="preserve">16 МКД площадью 25918,9 кв.м. </t>
    </r>
    <r>
      <rPr>
        <b/>
        <sz val="11"/>
        <rFont val="Times New Roman"/>
        <family val="1"/>
        <charset val="204"/>
      </rPr>
      <t>(с учётом ул. Вулканная, 1)</t>
    </r>
  </si>
  <si>
    <t>Замена обратного клапана</t>
  </si>
  <si>
    <t>установка прожектора наружного освещения</t>
  </si>
  <si>
    <t>прожектор</t>
  </si>
  <si>
    <t>Восстановление герметичности аэротенки</t>
  </si>
  <si>
    <t>листовой металл, сварочные электроды</t>
  </si>
  <si>
    <t>Ремонт мягкой кровли скважины № 5</t>
  </si>
  <si>
    <t>Монтаж и установка дистанционного управления скв. №3, № 8</t>
  </si>
  <si>
    <t>система передачи по радиоканалу</t>
  </si>
  <si>
    <t xml:space="preserve">ед. </t>
  </si>
  <si>
    <t>замена запорной арматуры</t>
  </si>
  <si>
    <t>вентиль</t>
  </si>
  <si>
    <t>Участок "ул. Центральная, д. 7, д. 13, д. 14"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</si>
</sst>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2" fontId="2" fillId="0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10" fillId="0" borderId="0" xfId="0" applyFont="1"/>
    <xf numFmtId="164" fontId="2" fillId="0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5" borderId="0" xfId="0" applyFont="1" applyFill="1"/>
    <xf numFmtId="0" fontId="2" fillId="0" borderId="0" xfId="0" applyFont="1" applyAlignme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wrapText="1"/>
    </xf>
    <xf numFmtId="165" fontId="2" fillId="5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left" vertical="center"/>
    </xf>
    <xf numFmtId="166" fontId="2" fillId="0" borderId="3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/>
    </xf>
    <xf numFmtId="165" fontId="9" fillId="2" borderId="14" xfId="0" applyNumberFormat="1" applyFont="1" applyFill="1" applyBorder="1" applyAlignment="1">
      <alignment horizontal="right"/>
    </xf>
    <xf numFmtId="4" fontId="5" fillId="2" borderId="14" xfId="0" applyNumberFormat="1" applyFont="1" applyFill="1" applyBorder="1" applyAlignment="1">
      <alignment horizontal="right"/>
    </xf>
    <xf numFmtId="4" fontId="2" fillId="2" borderId="14" xfId="0" applyNumberFormat="1" applyFont="1" applyFill="1" applyBorder="1" applyAlignment="1">
      <alignment horizontal="right"/>
    </xf>
    <xf numFmtId="4" fontId="2" fillId="2" borderId="32" xfId="0" applyNumberFormat="1" applyFont="1" applyFill="1" applyBorder="1" applyAlignment="1">
      <alignment horizontal="right"/>
    </xf>
    <xf numFmtId="0" fontId="1" fillId="0" borderId="0" xfId="0" applyFont="1" applyBorder="1"/>
    <xf numFmtId="165" fontId="9" fillId="6" borderId="29" xfId="0" applyNumberFormat="1" applyFont="1" applyFill="1" applyBorder="1" applyAlignment="1">
      <alignment horizontal="right"/>
    </xf>
    <xf numFmtId="165" fontId="9" fillId="6" borderId="17" xfId="0" applyNumberFormat="1" applyFont="1" applyFill="1" applyBorder="1" applyAlignment="1">
      <alignment horizontal="right"/>
    </xf>
    <xf numFmtId="4" fontId="9" fillId="6" borderId="17" xfId="0" applyNumberFormat="1" applyFont="1" applyFill="1" applyBorder="1" applyAlignment="1">
      <alignment horizontal="right"/>
    </xf>
    <xf numFmtId="166" fontId="9" fillId="6" borderId="17" xfId="0" applyNumberFormat="1" applyFont="1" applyFill="1" applyBorder="1" applyAlignment="1">
      <alignment horizontal="right"/>
    </xf>
    <xf numFmtId="166" fontId="9" fillId="6" borderId="18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right" vertical="center"/>
    </xf>
    <xf numFmtId="165" fontId="2" fillId="0" borderId="14" xfId="0" applyNumberFormat="1" applyFont="1" applyFill="1" applyBorder="1" applyAlignment="1">
      <alignment horizontal="right" vertical="center"/>
    </xf>
    <xf numFmtId="2" fontId="2" fillId="0" borderId="14" xfId="0" applyNumberFormat="1" applyFont="1" applyFill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2" fontId="2" fillId="0" borderId="32" xfId="0" applyNumberFormat="1" applyFont="1" applyBorder="1" applyAlignment="1">
      <alignment horizontal="right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right"/>
    </xf>
    <xf numFmtId="0" fontId="7" fillId="5" borderId="3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/>
    </xf>
    <xf numFmtId="166" fontId="2" fillId="5" borderId="3" xfId="0" applyNumberFormat="1" applyFont="1" applyFill="1" applyBorder="1" applyAlignment="1">
      <alignment horizontal="right" vertical="center"/>
    </xf>
    <xf numFmtId="166" fontId="7" fillId="5" borderId="3" xfId="0" applyNumberFormat="1" applyFont="1" applyFill="1" applyBorder="1" applyAlignment="1">
      <alignment horizontal="right" vertical="center"/>
    </xf>
    <xf numFmtId="0" fontId="1" fillId="5" borderId="0" xfId="0" applyFont="1" applyFill="1"/>
    <xf numFmtId="0" fontId="9" fillId="5" borderId="22" xfId="0" applyFont="1" applyFill="1" applyBorder="1" applyAlignment="1">
      <alignment horizontal="left" vertical="center" wrapText="1"/>
    </xf>
    <xf numFmtId="0" fontId="9" fillId="5" borderId="23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165" fontId="2" fillId="5" borderId="3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 wrapText="1"/>
    </xf>
    <xf numFmtId="0" fontId="6" fillId="5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164" fontId="6" fillId="3" borderId="3" xfId="0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justify" wrapText="1"/>
    </xf>
    <xf numFmtId="165" fontId="2" fillId="0" borderId="3" xfId="0" applyNumberFormat="1" applyFont="1" applyFill="1" applyBorder="1" applyAlignment="1">
      <alignment horizontal="right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/>
    </xf>
    <xf numFmtId="164" fontId="2" fillId="3" borderId="3" xfId="0" applyNumberFormat="1" applyFont="1" applyFill="1" applyBorder="1" applyAlignment="1">
      <alignment horizontal="left"/>
    </xf>
    <xf numFmtId="165" fontId="5" fillId="3" borderId="3" xfId="0" applyNumberFormat="1" applyFont="1" applyFill="1" applyBorder="1" applyAlignment="1">
      <alignment horizontal="right"/>
    </xf>
    <xf numFmtId="165" fontId="2" fillId="3" borderId="3" xfId="0" applyNumberFormat="1" applyFont="1" applyFill="1" applyBorder="1" applyAlignment="1">
      <alignment horizontal="right"/>
    </xf>
    <xf numFmtId="0" fontId="7" fillId="5" borderId="3" xfId="0" applyFont="1" applyFill="1" applyBorder="1" applyAlignment="1">
      <alignment horizontal="center" vertical="justify" wrapText="1"/>
    </xf>
    <xf numFmtId="164" fontId="5" fillId="3" borderId="3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center" vertical="justify" wrapText="1"/>
    </xf>
    <xf numFmtId="165" fontId="5" fillId="5" borderId="3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left" wrapText="1"/>
    </xf>
    <xf numFmtId="164" fontId="7" fillId="0" borderId="3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wrapText="1"/>
    </xf>
    <xf numFmtId="0" fontId="6" fillId="2" borderId="13" xfId="0" applyFont="1" applyFill="1" applyBorder="1" applyAlignment="1">
      <alignment wrapText="1"/>
    </xf>
    <xf numFmtId="164" fontId="5" fillId="2" borderId="13" xfId="0" applyNumberFormat="1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center" wrapText="1"/>
    </xf>
    <xf numFmtId="0" fontId="5" fillId="2" borderId="31" xfId="0" applyFont="1" applyFill="1" applyBorder="1" applyAlignment="1">
      <alignment horizontal="center" wrapText="1"/>
    </xf>
    <xf numFmtId="165" fontId="5" fillId="2" borderId="13" xfId="0" applyNumberFormat="1" applyFont="1" applyFill="1" applyBorder="1" applyAlignment="1">
      <alignment horizontal="right"/>
    </xf>
    <xf numFmtId="165" fontId="2" fillId="2" borderId="13" xfId="0" applyNumberFormat="1" applyFont="1" applyFill="1" applyBorder="1" applyAlignment="1">
      <alignment horizontal="right"/>
    </xf>
    <xf numFmtId="165" fontId="5" fillId="2" borderId="27" xfId="0" applyNumberFormat="1" applyFont="1" applyFill="1" applyBorder="1" applyAlignment="1">
      <alignment horizontal="right"/>
    </xf>
    <xf numFmtId="0" fontId="3" fillId="4" borderId="37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/>
    </xf>
    <xf numFmtId="166" fontId="5" fillId="4" borderId="3" xfId="0" applyNumberFormat="1" applyFont="1" applyFill="1" applyBorder="1" applyAlignment="1">
      <alignment horizontal="right" vertical="center"/>
    </xf>
    <xf numFmtId="166" fontId="6" fillId="4" borderId="3" xfId="0" applyNumberFormat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left" vertical="center"/>
    </xf>
    <xf numFmtId="166" fontId="7" fillId="5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164" fontId="7" fillId="5" borderId="3" xfId="0" applyNumberFormat="1" applyFont="1" applyFill="1" applyBorder="1" applyAlignment="1">
      <alignment horizontal="left" vertical="center" wrapText="1"/>
    </xf>
    <xf numFmtId="165" fontId="7" fillId="5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/>
    </xf>
    <xf numFmtId="166" fontId="7" fillId="4" borderId="3" xfId="0" applyNumberFormat="1" applyFont="1" applyFill="1" applyBorder="1" applyAlignment="1">
      <alignment horizontal="right" vertical="center"/>
    </xf>
    <xf numFmtId="166" fontId="2" fillId="4" borderId="3" xfId="0" applyNumberFormat="1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left"/>
    </xf>
    <xf numFmtId="166" fontId="9" fillId="4" borderId="3" xfId="0" applyNumberFormat="1" applyFont="1" applyFill="1" applyBorder="1" applyAlignment="1">
      <alignment horizontal="right"/>
    </xf>
    <xf numFmtId="166" fontId="2" fillId="4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abSelected="1" topLeftCell="A70" zoomScale="80" zoomScaleNormal="80" workbookViewId="0">
      <selection activeCell="Q90" sqref="Q90"/>
    </sheetView>
  </sheetViews>
  <sheetFormatPr defaultColWidth="9.140625" defaultRowHeight="15.75" x14ac:dyDescent="0.25"/>
  <cols>
    <col min="1" max="1" width="19.28515625" style="1" customWidth="1"/>
    <col min="2" max="2" width="10.140625" style="1" customWidth="1"/>
    <col min="3" max="3" width="12.85546875" style="1" customWidth="1"/>
    <col min="4" max="4" width="24" style="1" customWidth="1"/>
    <col min="5" max="5" width="15.5703125" style="1" customWidth="1"/>
    <col min="6" max="6" width="8.42578125" style="1" customWidth="1"/>
    <col min="7" max="7" width="9.5703125" style="1" customWidth="1"/>
    <col min="8" max="8" width="11.7109375" style="1" customWidth="1"/>
    <col min="9" max="9" width="9.28515625" style="1" customWidth="1"/>
    <col min="10" max="10" width="11" style="1" customWidth="1"/>
    <col min="11" max="11" width="10.85546875" style="1" customWidth="1"/>
    <col min="12" max="12" width="12" style="1" customWidth="1"/>
    <col min="13" max="13" width="11.5703125" style="1" customWidth="1"/>
    <col min="14" max="14" width="8.7109375" style="1" customWidth="1"/>
    <col min="15" max="15" width="11.42578125" style="1" customWidth="1"/>
    <col min="16" max="16384" width="9.140625" style="1"/>
  </cols>
  <sheetData>
    <row r="1" spans="1:16" ht="18.75" x14ac:dyDescent="0.3">
      <c r="J1" s="6"/>
      <c r="K1" s="84" t="s">
        <v>49</v>
      </c>
      <c r="L1" s="84"/>
      <c r="M1" s="84"/>
      <c r="N1" s="84"/>
      <c r="O1" s="84"/>
    </row>
    <row r="2" spans="1:16" ht="18.75" x14ac:dyDescent="0.3">
      <c r="J2" s="12"/>
      <c r="K2" s="84" t="s">
        <v>50</v>
      </c>
      <c r="L2" s="84"/>
      <c r="M2" s="84"/>
      <c r="N2" s="84"/>
      <c r="O2" s="84"/>
      <c r="P2" s="16"/>
    </row>
    <row r="3" spans="1:16" ht="15.75" customHeight="1" x14ac:dyDescent="0.3">
      <c r="J3" s="6"/>
      <c r="K3" s="84" t="s">
        <v>69</v>
      </c>
      <c r="L3" s="84"/>
      <c r="M3" s="84"/>
      <c r="N3" s="84"/>
      <c r="O3" s="84"/>
      <c r="P3" s="16"/>
    </row>
    <row r="4" spans="1:16" ht="30" customHeight="1" x14ac:dyDescent="0.3">
      <c r="J4" s="6"/>
    </row>
    <row r="5" spans="1:16" hidden="1" x14ac:dyDescent="0.25"/>
    <row r="6" spans="1:16" x14ac:dyDescent="0.25">
      <c r="A6" s="88" t="s">
        <v>48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6" ht="3" customHeight="1" x14ac:dyDescent="0.3">
      <c r="A7" s="8"/>
      <c r="B7" s="7"/>
      <c r="C7" s="7"/>
      <c r="D7" s="7"/>
      <c r="E7" s="7"/>
      <c r="F7" s="7"/>
      <c r="G7" s="98"/>
      <c r="H7" s="98"/>
      <c r="I7" s="98"/>
      <c r="J7" s="98"/>
      <c r="K7" s="98"/>
      <c r="L7" s="7"/>
      <c r="M7" s="6"/>
    </row>
    <row r="8" spans="1:16" x14ac:dyDescent="0.25">
      <c r="A8" s="75" t="s">
        <v>70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</row>
    <row r="9" spans="1:16" ht="16.5" customHeight="1" thickBot="1" x14ac:dyDescent="0.3">
      <c r="A9" s="2"/>
      <c r="B9" s="3"/>
      <c r="C9" s="3"/>
      <c r="D9" s="3"/>
      <c r="E9" s="4"/>
      <c r="F9" s="5"/>
      <c r="G9" s="3"/>
      <c r="H9" s="3"/>
      <c r="I9" s="3"/>
      <c r="J9" s="3"/>
      <c r="L9" s="3"/>
      <c r="M9" s="3"/>
    </row>
    <row r="10" spans="1:16" ht="16.5" customHeight="1" x14ac:dyDescent="0.25">
      <c r="A10" s="70" t="s">
        <v>25</v>
      </c>
      <c r="B10" s="73" t="s">
        <v>11</v>
      </c>
      <c r="C10" s="73" t="s">
        <v>20</v>
      </c>
      <c r="D10" s="73" t="s">
        <v>0</v>
      </c>
      <c r="E10" s="73" t="s">
        <v>16</v>
      </c>
      <c r="F10" s="73"/>
      <c r="G10" s="74"/>
      <c r="H10" s="95" t="s">
        <v>7</v>
      </c>
      <c r="I10" s="96"/>
      <c r="J10" s="96"/>
      <c r="K10" s="96"/>
      <c r="L10" s="96"/>
      <c r="M10" s="96"/>
      <c r="N10" s="96"/>
      <c r="O10" s="97"/>
    </row>
    <row r="11" spans="1:16" ht="28.9" customHeight="1" x14ac:dyDescent="0.25">
      <c r="A11" s="71"/>
      <c r="B11" s="68"/>
      <c r="C11" s="68"/>
      <c r="D11" s="68"/>
      <c r="E11" s="68"/>
      <c r="F11" s="68"/>
      <c r="G11" s="68"/>
      <c r="H11" s="92" t="s">
        <v>14</v>
      </c>
      <c r="I11" s="83" t="s">
        <v>8</v>
      </c>
      <c r="J11" s="83"/>
      <c r="K11" s="83"/>
      <c r="L11" s="83"/>
      <c r="M11" s="76" t="s">
        <v>9</v>
      </c>
      <c r="N11" s="77"/>
      <c r="O11" s="78"/>
    </row>
    <row r="12" spans="1:16" ht="13.15" customHeight="1" x14ac:dyDescent="0.25">
      <c r="A12" s="71"/>
      <c r="B12" s="68"/>
      <c r="C12" s="68"/>
      <c r="D12" s="68"/>
      <c r="E12" s="68" t="s">
        <v>2</v>
      </c>
      <c r="F12" s="68" t="s">
        <v>5</v>
      </c>
      <c r="G12" s="68" t="s">
        <v>1</v>
      </c>
      <c r="H12" s="93"/>
      <c r="I12" s="65" t="s">
        <v>3</v>
      </c>
      <c r="J12" s="65" t="s">
        <v>4</v>
      </c>
      <c r="K12" s="65" t="s">
        <v>6</v>
      </c>
      <c r="L12" s="65" t="s">
        <v>10</v>
      </c>
      <c r="M12" s="65" t="s">
        <v>15</v>
      </c>
      <c r="N12" s="80" t="s">
        <v>12</v>
      </c>
      <c r="O12" s="89" t="s">
        <v>13</v>
      </c>
    </row>
    <row r="13" spans="1:16" ht="7.15" customHeight="1" x14ac:dyDescent="0.25">
      <c r="A13" s="71"/>
      <c r="B13" s="68"/>
      <c r="C13" s="68"/>
      <c r="D13" s="68"/>
      <c r="E13" s="68"/>
      <c r="F13" s="68"/>
      <c r="G13" s="68"/>
      <c r="H13" s="93"/>
      <c r="I13" s="65"/>
      <c r="J13" s="65"/>
      <c r="K13" s="66"/>
      <c r="L13" s="66"/>
      <c r="M13" s="65"/>
      <c r="N13" s="81"/>
      <c r="O13" s="90"/>
    </row>
    <row r="14" spans="1:16" ht="61.5" customHeight="1" thickBot="1" x14ac:dyDescent="0.3">
      <c r="A14" s="72"/>
      <c r="B14" s="69"/>
      <c r="C14" s="69"/>
      <c r="D14" s="69"/>
      <c r="E14" s="69"/>
      <c r="F14" s="69"/>
      <c r="G14" s="69"/>
      <c r="H14" s="94"/>
      <c r="I14" s="79"/>
      <c r="J14" s="79"/>
      <c r="K14" s="67"/>
      <c r="L14" s="67"/>
      <c r="M14" s="79"/>
      <c r="N14" s="82"/>
      <c r="O14" s="91"/>
    </row>
    <row r="15" spans="1:16" ht="27.95" customHeight="1" x14ac:dyDescent="0.25">
      <c r="A15" s="118" t="s">
        <v>17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119"/>
    </row>
    <row r="16" spans="1:16" s="14" customFormat="1" ht="28.5" customHeight="1" x14ac:dyDescent="0.2">
      <c r="A16" s="109" t="s">
        <v>18</v>
      </c>
      <c r="B16" s="120" t="s">
        <v>19</v>
      </c>
      <c r="C16" s="120">
        <v>1501.3</v>
      </c>
      <c r="D16" s="121" t="s">
        <v>22</v>
      </c>
      <c r="E16" s="114"/>
      <c r="F16" s="122"/>
      <c r="G16" s="123"/>
      <c r="H16" s="124">
        <f>M16</f>
        <v>21</v>
      </c>
      <c r="I16" s="125"/>
      <c r="J16" s="125"/>
      <c r="K16" s="125"/>
      <c r="L16" s="125"/>
      <c r="M16" s="124">
        <f>O16</f>
        <v>21</v>
      </c>
      <c r="N16" s="124"/>
      <c r="O16" s="124">
        <f>O17+O18+O19</f>
        <v>21</v>
      </c>
    </row>
    <row r="17" spans="1:15" s="15" customFormat="1" ht="28.5" customHeight="1" x14ac:dyDescent="0.2">
      <c r="A17" s="126"/>
      <c r="B17" s="107" t="s">
        <v>46</v>
      </c>
      <c r="C17" s="107">
        <v>3</v>
      </c>
      <c r="D17" s="103" t="s">
        <v>71</v>
      </c>
      <c r="E17" s="9" t="s">
        <v>72</v>
      </c>
      <c r="F17" s="100" t="s">
        <v>56</v>
      </c>
      <c r="G17" s="101">
        <v>9</v>
      </c>
      <c r="H17" s="105">
        <v>7</v>
      </c>
      <c r="I17" s="105"/>
      <c r="J17" s="105"/>
      <c r="K17" s="105"/>
      <c r="L17" s="105"/>
      <c r="M17" s="105">
        <v>7</v>
      </c>
      <c r="N17" s="105"/>
      <c r="O17" s="105">
        <v>7</v>
      </c>
    </row>
    <row r="18" spans="1:15" s="15" customFormat="1" ht="28.5" customHeight="1" x14ac:dyDescent="0.2">
      <c r="A18" s="126"/>
      <c r="B18" s="107" t="s">
        <v>46</v>
      </c>
      <c r="C18" s="107">
        <v>3</v>
      </c>
      <c r="D18" s="103" t="s">
        <v>73</v>
      </c>
      <c r="E18" s="9" t="s">
        <v>74</v>
      </c>
      <c r="F18" s="100" t="s">
        <v>52</v>
      </c>
      <c r="G18" s="101">
        <v>3</v>
      </c>
      <c r="H18" s="105">
        <v>9</v>
      </c>
      <c r="I18" s="105"/>
      <c r="J18" s="105"/>
      <c r="K18" s="105"/>
      <c r="L18" s="105"/>
      <c r="M18" s="105">
        <v>9</v>
      </c>
      <c r="N18" s="105"/>
      <c r="O18" s="105">
        <v>9</v>
      </c>
    </row>
    <row r="19" spans="1:15" s="15" customFormat="1" ht="28.5" customHeight="1" x14ac:dyDescent="0.2">
      <c r="A19" s="126"/>
      <c r="B19" s="107" t="s">
        <v>56</v>
      </c>
      <c r="C19" s="107">
        <v>5</v>
      </c>
      <c r="D19" s="104" t="s">
        <v>57</v>
      </c>
      <c r="E19" s="9" t="s">
        <v>75</v>
      </c>
      <c r="F19" s="100" t="s">
        <v>53</v>
      </c>
      <c r="G19" s="106">
        <v>10</v>
      </c>
      <c r="H19" s="105">
        <v>5</v>
      </c>
      <c r="I19" s="105"/>
      <c r="J19" s="105"/>
      <c r="K19" s="105"/>
      <c r="L19" s="105"/>
      <c r="M19" s="105">
        <v>5</v>
      </c>
      <c r="N19" s="105"/>
      <c r="O19" s="105">
        <v>5</v>
      </c>
    </row>
    <row r="20" spans="1:15" s="14" customFormat="1" ht="28.5" customHeight="1" x14ac:dyDescent="0.2">
      <c r="A20" s="109" t="s">
        <v>21</v>
      </c>
      <c r="B20" s="127" t="s">
        <v>19</v>
      </c>
      <c r="C20" s="128">
        <v>1423.6</v>
      </c>
      <c r="D20" s="131" t="s">
        <v>22</v>
      </c>
      <c r="E20" s="122"/>
      <c r="F20" s="114"/>
      <c r="G20" s="115"/>
      <c r="H20" s="124">
        <f>O20</f>
        <v>61</v>
      </c>
      <c r="I20" s="125"/>
      <c r="J20" s="125"/>
      <c r="K20" s="125"/>
      <c r="L20" s="125"/>
      <c r="M20" s="124">
        <f>O20</f>
        <v>61</v>
      </c>
      <c r="N20" s="124"/>
      <c r="O20" s="124">
        <f>O21+O22</f>
        <v>61</v>
      </c>
    </row>
    <row r="21" spans="1:15" s="15" customFormat="1" ht="28.5" customHeight="1" x14ac:dyDescent="0.2">
      <c r="A21" s="126"/>
      <c r="B21" s="107" t="s">
        <v>46</v>
      </c>
      <c r="C21" s="107">
        <v>6</v>
      </c>
      <c r="D21" s="104" t="s">
        <v>76</v>
      </c>
      <c r="E21" s="9" t="s">
        <v>77</v>
      </c>
      <c r="F21" s="100" t="s">
        <v>52</v>
      </c>
      <c r="G21" s="106">
        <v>6</v>
      </c>
      <c r="H21" s="105">
        <v>60</v>
      </c>
      <c r="I21" s="105"/>
      <c r="J21" s="105"/>
      <c r="K21" s="105"/>
      <c r="L21" s="105"/>
      <c r="M21" s="105">
        <v>60</v>
      </c>
      <c r="N21" s="105"/>
      <c r="O21" s="105">
        <v>60</v>
      </c>
    </row>
    <row r="22" spans="1:15" s="15" customFormat="1" ht="28.5" customHeight="1" x14ac:dyDescent="0.2">
      <c r="A22" s="126"/>
      <c r="B22" s="107" t="s">
        <v>56</v>
      </c>
      <c r="C22" s="107">
        <v>20</v>
      </c>
      <c r="D22" s="104" t="s">
        <v>78</v>
      </c>
      <c r="E22" s="9" t="s">
        <v>55</v>
      </c>
      <c r="F22" s="100" t="s">
        <v>51</v>
      </c>
      <c r="G22" s="106">
        <v>1</v>
      </c>
      <c r="H22" s="105">
        <v>1</v>
      </c>
      <c r="I22" s="105"/>
      <c r="J22" s="105"/>
      <c r="K22" s="105"/>
      <c r="L22" s="105"/>
      <c r="M22" s="105">
        <v>1</v>
      </c>
      <c r="N22" s="105"/>
      <c r="O22" s="105">
        <v>1</v>
      </c>
    </row>
    <row r="23" spans="1:15" s="14" customFormat="1" ht="28.5" customHeight="1" x14ac:dyDescent="0.2">
      <c r="A23" s="109" t="s">
        <v>23</v>
      </c>
      <c r="B23" s="120" t="s">
        <v>19</v>
      </c>
      <c r="C23" s="130">
        <v>1501.1</v>
      </c>
      <c r="D23" s="131" t="s">
        <v>22</v>
      </c>
      <c r="E23" s="122"/>
      <c r="F23" s="114"/>
      <c r="G23" s="115"/>
      <c r="H23" s="124">
        <f>M23</f>
        <v>20</v>
      </c>
      <c r="I23" s="125"/>
      <c r="J23" s="125"/>
      <c r="K23" s="125"/>
      <c r="L23" s="125"/>
      <c r="M23" s="124">
        <f>O23</f>
        <v>20</v>
      </c>
      <c r="N23" s="124"/>
      <c r="O23" s="124">
        <f>O24+O25</f>
        <v>20</v>
      </c>
    </row>
    <row r="24" spans="1:15" s="15" customFormat="1" ht="28.5" customHeight="1" x14ac:dyDescent="0.2">
      <c r="A24" s="126"/>
      <c r="B24" s="107" t="s">
        <v>79</v>
      </c>
      <c r="C24" s="129">
        <v>20</v>
      </c>
      <c r="D24" s="104" t="s">
        <v>80</v>
      </c>
      <c r="E24" s="23" t="s">
        <v>81</v>
      </c>
      <c r="F24" s="100" t="s">
        <v>79</v>
      </c>
      <c r="G24" s="106">
        <v>20</v>
      </c>
      <c r="H24" s="105">
        <v>15</v>
      </c>
      <c r="I24" s="105"/>
      <c r="J24" s="105"/>
      <c r="K24" s="105"/>
      <c r="L24" s="105"/>
      <c r="M24" s="105">
        <v>15</v>
      </c>
      <c r="N24" s="105"/>
      <c r="O24" s="105">
        <v>15</v>
      </c>
    </row>
    <row r="25" spans="1:15" s="15" customFormat="1" ht="28.5" customHeight="1" x14ac:dyDescent="0.2">
      <c r="A25" s="126"/>
      <c r="B25" s="107" t="s">
        <v>56</v>
      </c>
      <c r="C25" s="107">
        <v>5</v>
      </c>
      <c r="D25" s="104" t="s">
        <v>57</v>
      </c>
      <c r="E25" s="9" t="s">
        <v>75</v>
      </c>
      <c r="F25" s="100" t="s">
        <v>53</v>
      </c>
      <c r="G25" s="106">
        <v>10</v>
      </c>
      <c r="H25" s="105">
        <v>5</v>
      </c>
      <c r="I25" s="105"/>
      <c r="J25" s="105"/>
      <c r="K25" s="105"/>
      <c r="L25" s="105"/>
      <c r="M25" s="105">
        <v>5</v>
      </c>
      <c r="N25" s="105"/>
      <c r="O25" s="105">
        <v>5</v>
      </c>
    </row>
    <row r="26" spans="1:15" s="14" customFormat="1" ht="28.5" customHeight="1" x14ac:dyDescent="0.2">
      <c r="A26" s="109" t="s">
        <v>24</v>
      </c>
      <c r="B26" s="120" t="s">
        <v>19</v>
      </c>
      <c r="C26" s="130">
        <v>1498.3</v>
      </c>
      <c r="D26" s="131" t="s">
        <v>22</v>
      </c>
      <c r="E26" s="132"/>
      <c r="F26" s="114"/>
      <c r="G26" s="115"/>
      <c r="H26" s="124">
        <f>M26</f>
        <v>55</v>
      </c>
      <c r="I26" s="125"/>
      <c r="J26" s="125"/>
      <c r="K26" s="125"/>
      <c r="L26" s="125"/>
      <c r="M26" s="124">
        <f>M27+M28</f>
        <v>55</v>
      </c>
      <c r="N26" s="124"/>
      <c r="O26" s="124">
        <f>O27+O28</f>
        <v>55</v>
      </c>
    </row>
    <row r="27" spans="1:15" s="15" customFormat="1" ht="28.5" customHeight="1" x14ac:dyDescent="0.2">
      <c r="A27" s="126"/>
      <c r="B27" s="107" t="s">
        <v>79</v>
      </c>
      <c r="C27" s="129">
        <v>20</v>
      </c>
      <c r="D27" s="104" t="s">
        <v>80</v>
      </c>
      <c r="E27" s="23" t="s">
        <v>81</v>
      </c>
      <c r="F27" s="100" t="s">
        <v>79</v>
      </c>
      <c r="G27" s="106">
        <v>20</v>
      </c>
      <c r="H27" s="105">
        <v>15</v>
      </c>
      <c r="I27" s="105"/>
      <c r="J27" s="105"/>
      <c r="K27" s="105"/>
      <c r="L27" s="105"/>
      <c r="M27" s="105">
        <v>15</v>
      </c>
      <c r="N27" s="105"/>
      <c r="O27" s="105">
        <v>15</v>
      </c>
    </row>
    <row r="28" spans="1:15" s="15" customFormat="1" ht="28.5" customHeight="1" x14ac:dyDescent="0.2">
      <c r="A28" s="126"/>
      <c r="B28" s="107" t="s">
        <v>46</v>
      </c>
      <c r="C28" s="107">
        <v>4</v>
      </c>
      <c r="D28" s="104" t="s">
        <v>76</v>
      </c>
      <c r="E28" s="9" t="s">
        <v>77</v>
      </c>
      <c r="F28" s="100" t="s">
        <v>52</v>
      </c>
      <c r="G28" s="106">
        <v>4</v>
      </c>
      <c r="H28" s="105">
        <v>40</v>
      </c>
      <c r="I28" s="105"/>
      <c r="J28" s="105"/>
      <c r="K28" s="105"/>
      <c r="L28" s="105"/>
      <c r="M28" s="105">
        <v>40</v>
      </c>
      <c r="N28" s="105"/>
      <c r="O28" s="105">
        <v>40</v>
      </c>
    </row>
    <row r="29" spans="1:15" s="14" customFormat="1" ht="28.5" customHeight="1" x14ac:dyDescent="0.2">
      <c r="A29" s="109" t="s">
        <v>26</v>
      </c>
      <c r="B29" s="120" t="s">
        <v>19</v>
      </c>
      <c r="C29" s="130">
        <v>1487.9</v>
      </c>
      <c r="D29" s="131" t="s">
        <v>22</v>
      </c>
      <c r="E29" s="132"/>
      <c r="F29" s="133"/>
      <c r="G29" s="134"/>
      <c r="H29" s="135">
        <f>M29</f>
        <v>40</v>
      </c>
      <c r="I29" s="136"/>
      <c r="J29" s="136"/>
      <c r="K29" s="136"/>
      <c r="L29" s="136"/>
      <c r="M29" s="135">
        <f>M30</f>
        <v>40</v>
      </c>
      <c r="N29" s="135"/>
      <c r="O29" s="135">
        <f>O30</f>
        <v>40</v>
      </c>
    </row>
    <row r="30" spans="1:15" s="15" customFormat="1" ht="28.5" customHeight="1" x14ac:dyDescent="0.2">
      <c r="A30" s="137"/>
      <c r="B30" s="107" t="s">
        <v>52</v>
      </c>
      <c r="C30" s="107">
        <v>6</v>
      </c>
      <c r="D30" s="104" t="s">
        <v>76</v>
      </c>
      <c r="E30" s="9" t="s">
        <v>77</v>
      </c>
      <c r="F30" s="100" t="s">
        <v>52</v>
      </c>
      <c r="G30" s="106">
        <v>4</v>
      </c>
      <c r="H30" s="105">
        <v>40</v>
      </c>
      <c r="I30" s="105"/>
      <c r="J30" s="105"/>
      <c r="K30" s="105"/>
      <c r="L30" s="105"/>
      <c r="M30" s="105">
        <v>40</v>
      </c>
      <c r="N30" s="105"/>
      <c r="O30" s="105">
        <v>40</v>
      </c>
    </row>
    <row r="31" spans="1:15" s="15" customFormat="1" ht="28.5" customHeight="1" x14ac:dyDescent="0.2">
      <c r="A31" s="109" t="s">
        <v>68</v>
      </c>
      <c r="B31" s="120" t="s">
        <v>19</v>
      </c>
      <c r="C31" s="130">
        <v>279.10000000000002</v>
      </c>
      <c r="D31" s="131" t="s">
        <v>22</v>
      </c>
      <c r="E31" s="132"/>
      <c r="F31" s="133"/>
      <c r="G31" s="134"/>
      <c r="H31" s="124">
        <f>M31</f>
        <v>5.5</v>
      </c>
      <c r="I31" s="125"/>
      <c r="J31" s="125"/>
      <c r="K31" s="125"/>
      <c r="L31" s="125"/>
      <c r="M31" s="124">
        <f>O31</f>
        <v>5.5</v>
      </c>
      <c r="N31" s="124"/>
      <c r="O31" s="124">
        <f>O32+O33</f>
        <v>5.5</v>
      </c>
    </row>
    <row r="32" spans="1:15" s="15" customFormat="1" ht="28.5" customHeight="1" x14ac:dyDescent="0.2">
      <c r="A32" s="126"/>
      <c r="B32" s="107" t="s">
        <v>46</v>
      </c>
      <c r="C32" s="107">
        <v>1</v>
      </c>
      <c r="D32" s="103" t="s">
        <v>71</v>
      </c>
      <c r="E32" s="9" t="s">
        <v>72</v>
      </c>
      <c r="F32" s="100" t="s">
        <v>56</v>
      </c>
      <c r="G32" s="101">
        <v>3</v>
      </c>
      <c r="H32" s="105">
        <v>2.5</v>
      </c>
      <c r="I32" s="105"/>
      <c r="J32" s="105"/>
      <c r="K32" s="105"/>
      <c r="L32" s="105"/>
      <c r="M32" s="105">
        <v>2.5</v>
      </c>
      <c r="N32" s="105"/>
      <c r="O32" s="105">
        <v>2.5</v>
      </c>
    </row>
    <row r="33" spans="1:15" s="15" customFormat="1" ht="28.5" customHeight="1" x14ac:dyDescent="0.2">
      <c r="A33" s="126"/>
      <c r="B33" s="107" t="s">
        <v>46</v>
      </c>
      <c r="C33" s="107">
        <v>1</v>
      </c>
      <c r="D33" s="103" t="s">
        <v>73</v>
      </c>
      <c r="E33" s="9" t="s">
        <v>74</v>
      </c>
      <c r="F33" s="100" t="s">
        <v>52</v>
      </c>
      <c r="G33" s="101">
        <v>1</v>
      </c>
      <c r="H33" s="105">
        <v>3</v>
      </c>
      <c r="I33" s="105"/>
      <c r="J33" s="105"/>
      <c r="K33" s="105"/>
      <c r="L33" s="105"/>
      <c r="M33" s="105">
        <v>3</v>
      </c>
      <c r="N33" s="105"/>
      <c r="O33" s="105">
        <v>3</v>
      </c>
    </row>
    <row r="34" spans="1:15" s="14" customFormat="1" ht="28.5" customHeight="1" x14ac:dyDescent="0.2">
      <c r="A34" s="109" t="s">
        <v>27</v>
      </c>
      <c r="B34" s="120" t="s">
        <v>19</v>
      </c>
      <c r="C34" s="130">
        <v>1496.5</v>
      </c>
      <c r="D34" s="131" t="s">
        <v>22</v>
      </c>
      <c r="E34" s="132"/>
      <c r="F34" s="133"/>
      <c r="G34" s="134"/>
      <c r="H34" s="124">
        <f>H35+H36+H37</f>
        <v>31</v>
      </c>
      <c r="I34" s="125"/>
      <c r="J34" s="125"/>
      <c r="K34" s="125"/>
      <c r="L34" s="125"/>
      <c r="M34" s="124">
        <f>O34</f>
        <v>31</v>
      </c>
      <c r="N34" s="124"/>
      <c r="O34" s="124">
        <f>O35+O36+O37</f>
        <v>31</v>
      </c>
    </row>
    <row r="35" spans="1:15" s="14" customFormat="1" ht="28.5" customHeight="1" x14ac:dyDescent="0.2">
      <c r="A35" s="108"/>
      <c r="B35" s="107" t="s">
        <v>79</v>
      </c>
      <c r="C35" s="129">
        <v>20</v>
      </c>
      <c r="D35" s="104" t="s">
        <v>80</v>
      </c>
      <c r="E35" s="23" t="s">
        <v>81</v>
      </c>
      <c r="F35" s="100" t="s">
        <v>79</v>
      </c>
      <c r="G35" s="106">
        <v>20</v>
      </c>
      <c r="H35" s="105">
        <v>15</v>
      </c>
      <c r="I35" s="105"/>
      <c r="J35" s="105"/>
      <c r="K35" s="105"/>
      <c r="L35" s="105"/>
      <c r="M35" s="105">
        <v>15</v>
      </c>
      <c r="N35" s="138"/>
      <c r="O35" s="105">
        <v>15</v>
      </c>
    </row>
    <row r="36" spans="1:15" s="14" customFormat="1" ht="28.5" customHeight="1" x14ac:dyDescent="0.2">
      <c r="A36" s="108"/>
      <c r="B36" s="107" t="s">
        <v>46</v>
      </c>
      <c r="C36" s="107">
        <v>3</v>
      </c>
      <c r="D36" s="103" t="s">
        <v>71</v>
      </c>
      <c r="E36" s="9" t="s">
        <v>72</v>
      </c>
      <c r="F36" s="100" t="s">
        <v>56</v>
      </c>
      <c r="G36" s="101">
        <v>9</v>
      </c>
      <c r="H36" s="105">
        <v>7</v>
      </c>
      <c r="I36" s="105"/>
      <c r="J36" s="105"/>
      <c r="K36" s="105"/>
      <c r="L36" s="105"/>
      <c r="M36" s="105">
        <v>7</v>
      </c>
      <c r="N36" s="138"/>
      <c r="O36" s="105">
        <v>7</v>
      </c>
    </row>
    <row r="37" spans="1:15" s="14" customFormat="1" ht="28.5" customHeight="1" x14ac:dyDescent="0.2">
      <c r="A37" s="108"/>
      <c r="B37" s="107" t="s">
        <v>46</v>
      </c>
      <c r="C37" s="107">
        <v>3</v>
      </c>
      <c r="D37" s="103" t="s">
        <v>73</v>
      </c>
      <c r="E37" s="9" t="s">
        <v>74</v>
      </c>
      <c r="F37" s="100" t="s">
        <v>52</v>
      </c>
      <c r="G37" s="101">
        <v>3</v>
      </c>
      <c r="H37" s="105">
        <v>9</v>
      </c>
      <c r="I37" s="105"/>
      <c r="J37" s="105"/>
      <c r="K37" s="105"/>
      <c r="L37" s="105"/>
      <c r="M37" s="105">
        <v>9</v>
      </c>
      <c r="N37" s="138"/>
      <c r="O37" s="105">
        <v>9</v>
      </c>
    </row>
    <row r="38" spans="1:15" s="14" customFormat="1" ht="28.5" customHeight="1" x14ac:dyDescent="0.2">
      <c r="A38" s="109" t="s">
        <v>28</v>
      </c>
      <c r="B38" s="120" t="s">
        <v>19</v>
      </c>
      <c r="C38" s="130">
        <v>1884.2</v>
      </c>
      <c r="D38" s="131" t="s">
        <v>22</v>
      </c>
      <c r="E38" s="139"/>
      <c r="F38" s="114"/>
      <c r="G38" s="134"/>
      <c r="H38" s="124">
        <f>H39+H40+H41+H42</f>
        <v>53</v>
      </c>
      <c r="I38" s="125"/>
      <c r="J38" s="125"/>
      <c r="K38" s="125"/>
      <c r="L38" s="125"/>
      <c r="M38" s="124">
        <f>O38</f>
        <v>53</v>
      </c>
      <c r="N38" s="124"/>
      <c r="O38" s="124">
        <f>O39+O40+O41+O42</f>
        <v>53</v>
      </c>
    </row>
    <row r="39" spans="1:15" s="14" customFormat="1" ht="28.5" customHeight="1" x14ac:dyDescent="0.2">
      <c r="A39" s="108"/>
      <c r="B39" s="107" t="s">
        <v>52</v>
      </c>
      <c r="C39" s="107">
        <v>6</v>
      </c>
      <c r="D39" s="104" t="s">
        <v>76</v>
      </c>
      <c r="E39" s="9" t="s">
        <v>77</v>
      </c>
      <c r="F39" s="100" t="s">
        <v>52</v>
      </c>
      <c r="G39" s="106">
        <v>4</v>
      </c>
      <c r="H39" s="105">
        <v>40</v>
      </c>
      <c r="I39" s="105"/>
      <c r="J39" s="105"/>
      <c r="K39" s="105"/>
      <c r="L39" s="105"/>
      <c r="M39" s="105">
        <v>40</v>
      </c>
      <c r="N39" s="138"/>
      <c r="O39" s="105">
        <v>40</v>
      </c>
    </row>
    <row r="40" spans="1:15" s="14" customFormat="1" ht="28.5" customHeight="1" x14ac:dyDescent="0.2">
      <c r="A40" s="108"/>
      <c r="B40" s="107" t="s">
        <v>79</v>
      </c>
      <c r="C40" s="129">
        <v>20</v>
      </c>
      <c r="D40" s="104" t="s">
        <v>82</v>
      </c>
      <c r="E40" s="9" t="s">
        <v>83</v>
      </c>
      <c r="F40" s="100" t="s">
        <v>79</v>
      </c>
      <c r="G40" s="106">
        <v>20</v>
      </c>
      <c r="H40" s="105">
        <v>5</v>
      </c>
      <c r="I40" s="105"/>
      <c r="J40" s="105"/>
      <c r="K40" s="105"/>
      <c r="L40" s="105"/>
      <c r="M40" s="105">
        <v>5</v>
      </c>
      <c r="N40" s="138"/>
      <c r="O40" s="105">
        <v>5</v>
      </c>
    </row>
    <row r="41" spans="1:15" s="14" customFormat="1" ht="28.5" customHeight="1" x14ac:dyDescent="0.2">
      <c r="A41" s="108"/>
      <c r="B41" s="107" t="s">
        <v>79</v>
      </c>
      <c r="C41" s="107">
        <v>20</v>
      </c>
      <c r="D41" s="104" t="s">
        <v>84</v>
      </c>
      <c r="E41" s="9" t="s">
        <v>83</v>
      </c>
      <c r="F41" s="100" t="s">
        <v>79</v>
      </c>
      <c r="G41" s="106">
        <v>20</v>
      </c>
      <c r="H41" s="105">
        <v>5</v>
      </c>
      <c r="I41" s="105"/>
      <c r="J41" s="105"/>
      <c r="K41" s="105"/>
      <c r="L41" s="105"/>
      <c r="M41" s="105">
        <v>5</v>
      </c>
      <c r="N41" s="138"/>
      <c r="O41" s="105">
        <v>5</v>
      </c>
    </row>
    <row r="42" spans="1:15" s="14" customFormat="1" ht="28.5" customHeight="1" x14ac:dyDescent="0.2">
      <c r="A42" s="108"/>
      <c r="B42" s="107" t="s">
        <v>79</v>
      </c>
      <c r="C42" s="129">
        <v>10</v>
      </c>
      <c r="D42" s="104" t="s">
        <v>80</v>
      </c>
      <c r="E42" s="23" t="s">
        <v>81</v>
      </c>
      <c r="F42" s="100" t="s">
        <v>79</v>
      </c>
      <c r="G42" s="106">
        <v>3</v>
      </c>
      <c r="H42" s="105">
        <v>3</v>
      </c>
      <c r="I42" s="105"/>
      <c r="J42" s="105"/>
      <c r="K42" s="105"/>
      <c r="L42" s="105"/>
      <c r="M42" s="105">
        <v>3</v>
      </c>
      <c r="N42" s="138"/>
      <c r="O42" s="105">
        <v>3</v>
      </c>
    </row>
    <row r="43" spans="1:15" s="14" customFormat="1" ht="28.5" customHeight="1" x14ac:dyDescent="0.2">
      <c r="A43" s="109" t="s">
        <v>29</v>
      </c>
      <c r="B43" s="120" t="s">
        <v>19</v>
      </c>
      <c r="C43" s="130">
        <v>1880.9</v>
      </c>
      <c r="D43" s="131" t="s">
        <v>22</v>
      </c>
      <c r="E43" s="139"/>
      <c r="F43" s="114"/>
      <c r="G43" s="134"/>
      <c r="H43" s="124">
        <f>H44+H45</f>
        <v>25</v>
      </c>
      <c r="I43" s="125"/>
      <c r="J43" s="125"/>
      <c r="K43" s="125"/>
      <c r="L43" s="125"/>
      <c r="M43" s="124">
        <f>M44+M45</f>
        <v>25</v>
      </c>
      <c r="N43" s="124"/>
      <c r="O43" s="124">
        <f>O44+O45</f>
        <v>25</v>
      </c>
    </row>
    <row r="44" spans="1:15" s="15" customFormat="1" ht="28.5" customHeight="1" x14ac:dyDescent="0.2">
      <c r="A44" s="126"/>
      <c r="B44" s="107" t="s">
        <v>79</v>
      </c>
      <c r="C44" s="129">
        <v>30</v>
      </c>
      <c r="D44" s="104" t="s">
        <v>80</v>
      </c>
      <c r="E44" s="23" t="s">
        <v>81</v>
      </c>
      <c r="F44" s="100" t="s">
        <v>79</v>
      </c>
      <c r="G44" s="106">
        <v>3</v>
      </c>
      <c r="H44" s="105">
        <v>15</v>
      </c>
      <c r="I44" s="105"/>
      <c r="J44" s="105"/>
      <c r="K44" s="105"/>
      <c r="L44" s="105"/>
      <c r="M44" s="105">
        <f t="shared" ref="M44:M45" si="0">H44</f>
        <v>15</v>
      </c>
      <c r="N44" s="105"/>
      <c r="O44" s="105">
        <f t="shared" ref="O44:O45" si="1">H44</f>
        <v>15</v>
      </c>
    </row>
    <row r="45" spans="1:15" s="15" customFormat="1" ht="28.5" customHeight="1" x14ac:dyDescent="0.2">
      <c r="A45" s="126"/>
      <c r="B45" s="107" t="s">
        <v>46</v>
      </c>
      <c r="C45" s="107">
        <v>4</v>
      </c>
      <c r="D45" s="103" t="s">
        <v>85</v>
      </c>
      <c r="E45" s="9" t="s">
        <v>72</v>
      </c>
      <c r="F45" s="100" t="s">
        <v>56</v>
      </c>
      <c r="G45" s="101">
        <v>12</v>
      </c>
      <c r="H45" s="105">
        <v>10</v>
      </c>
      <c r="I45" s="105"/>
      <c r="J45" s="105"/>
      <c r="K45" s="105"/>
      <c r="L45" s="105"/>
      <c r="M45" s="105">
        <f t="shared" si="0"/>
        <v>10</v>
      </c>
      <c r="N45" s="105"/>
      <c r="O45" s="105">
        <f t="shared" si="1"/>
        <v>10</v>
      </c>
    </row>
    <row r="46" spans="1:15" s="14" customFormat="1" ht="28.5" customHeight="1" x14ac:dyDescent="0.2">
      <c r="A46" s="109" t="s">
        <v>30</v>
      </c>
      <c r="B46" s="120" t="s">
        <v>19</v>
      </c>
      <c r="C46" s="130">
        <v>3149</v>
      </c>
      <c r="D46" s="131" t="s">
        <v>22</v>
      </c>
      <c r="E46" s="139"/>
      <c r="F46" s="114"/>
      <c r="G46" s="134"/>
      <c r="H46" s="124">
        <f>H47+H48+H49</f>
        <v>65</v>
      </c>
      <c r="I46" s="125"/>
      <c r="J46" s="125"/>
      <c r="K46" s="125"/>
      <c r="L46" s="125"/>
      <c r="M46" s="124">
        <f t="shared" ref="M46:M69" si="2">H46</f>
        <v>65</v>
      </c>
      <c r="N46" s="124"/>
      <c r="O46" s="124">
        <f t="shared" ref="O46:O49" si="3">H46</f>
        <v>65</v>
      </c>
    </row>
    <row r="47" spans="1:15" s="15" customFormat="1" ht="28.5" customHeight="1" x14ac:dyDescent="0.2">
      <c r="A47" s="126"/>
      <c r="B47" s="107" t="s">
        <v>79</v>
      </c>
      <c r="C47" s="129">
        <v>30</v>
      </c>
      <c r="D47" s="104" t="s">
        <v>80</v>
      </c>
      <c r="E47" s="23" t="s">
        <v>81</v>
      </c>
      <c r="F47" s="100" t="s">
        <v>79</v>
      </c>
      <c r="G47" s="106">
        <v>3</v>
      </c>
      <c r="H47" s="105">
        <v>15</v>
      </c>
      <c r="I47" s="105"/>
      <c r="J47" s="105"/>
      <c r="K47" s="105"/>
      <c r="L47" s="105"/>
      <c r="M47" s="105">
        <f t="shared" si="2"/>
        <v>15</v>
      </c>
      <c r="N47" s="105"/>
      <c r="O47" s="105">
        <f t="shared" si="3"/>
        <v>15</v>
      </c>
    </row>
    <row r="48" spans="1:15" s="15" customFormat="1" ht="28.5" customHeight="1" x14ac:dyDescent="0.2">
      <c r="A48" s="126"/>
      <c r="B48" s="107" t="s">
        <v>52</v>
      </c>
      <c r="C48" s="107">
        <v>6</v>
      </c>
      <c r="D48" s="104" t="s">
        <v>76</v>
      </c>
      <c r="E48" s="9" t="s">
        <v>77</v>
      </c>
      <c r="F48" s="100" t="s">
        <v>52</v>
      </c>
      <c r="G48" s="106">
        <v>4</v>
      </c>
      <c r="H48" s="105">
        <v>40</v>
      </c>
      <c r="I48" s="105"/>
      <c r="J48" s="105"/>
      <c r="K48" s="105"/>
      <c r="L48" s="105"/>
      <c r="M48" s="105">
        <f t="shared" si="2"/>
        <v>40</v>
      </c>
      <c r="N48" s="105"/>
      <c r="O48" s="105">
        <f t="shared" si="3"/>
        <v>40</v>
      </c>
    </row>
    <row r="49" spans="1:15" s="15" customFormat="1" ht="28.5" customHeight="1" x14ac:dyDescent="0.2">
      <c r="A49" s="126"/>
      <c r="B49" s="107" t="s">
        <v>79</v>
      </c>
      <c r="C49" s="107">
        <v>40</v>
      </c>
      <c r="D49" s="104" t="s">
        <v>84</v>
      </c>
      <c r="E49" s="9" t="s">
        <v>83</v>
      </c>
      <c r="F49" s="100" t="s">
        <v>79</v>
      </c>
      <c r="G49" s="106">
        <v>40</v>
      </c>
      <c r="H49" s="105">
        <v>10</v>
      </c>
      <c r="I49" s="105"/>
      <c r="J49" s="105"/>
      <c r="K49" s="105"/>
      <c r="L49" s="105"/>
      <c r="M49" s="105">
        <f t="shared" si="2"/>
        <v>10</v>
      </c>
      <c r="N49" s="105"/>
      <c r="O49" s="105">
        <f t="shared" si="3"/>
        <v>10</v>
      </c>
    </row>
    <row r="50" spans="1:15" s="14" customFormat="1" ht="28.5" customHeight="1" x14ac:dyDescent="0.2">
      <c r="A50" s="109" t="s">
        <v>31</v>
      </c>
      <c r="B50" s="120" t="s">
        <v>19</v>
      </c>
      <c r="C50" s="130">
        <v>2812</v>
      </c>
      <c r="D50" s="131" t="s">
        <v>22</v>
      </c>
      <c r="E50" s="139"/>
      <c r="F50" s="114"/>
      <c r="G50" s="115"/>
      <c r="H50" s="124">
        <f>H51+H52+H53</f>
        <v>65</v>
      </c>
      <c r="I50" s="125"/>
      <c r="J50" s="125"/>
      <c r="K50" s="125"/>
      <c r="L50" s="125"/>
      <c r="M50" s="124">
        <f>O50</f>
        <v>65</v>
      </c>
      <c r="N50" s="124"/>
      <c r="O50" s="124">
        <f>O51+O52+O53</f>
        <v>65</v>
      </c>
    </row>
    <row r="51" spans="1:15" s="15" customFormat="1" ht="28.5" customHeight="1" x14ac:dyDescent="0.2">
      <c r="A51" s="126"/>
      <c r="B51" s="99" t="s">
        <v>79</v>
      </c>
      <c r="C51" s="140">
        <v>30</v>
      </c>
      <c r="D51" s="102" t="s">
        <v>80</v>
      </c>
      <c r="E51" s="23" t="s">
        <v>81</v>
      </c>
      <c r="F51" s="100" t="s">
        <v>79</v>
      </c>
      <c r="G51" s="106">
        <v>30</v>
      </c>
      <c r="H51" s="117">
        <v>15</v>
      </c>
      <c r="I51" s="105"/>
      <c r="J51" s="105"/>
      <c r="K51" s="105"/>
      <c r="L51" s="105"/>
      <c r="M51" s="117">
        <v>7.5</v>
      </c>
      <c r="N51" s="105"/>
      <c r="O51" s="117">
        <v>15</v>
      </c>
    </row>
    <row r="52" spans="1:15" s="15" customFormat="1" ht="28.5" customHeight="1" x14ac:dyDescent="0.2">
      <c r="A52" s="126"/>
      <c r="B52" s="99" t="s">
        <v>52</v>
      </c>
      <c r="C52" s="99">
        <v>4</v>
      </c>
      <c r="D52" s="102" t="s">
        <v>86</v>
      </c>
      <c r="E52" s="9" t="s">
        <v>87</v>
      </c>
      <c r="F52" s="100" t="s">
        <v>56</v>
      </c>
      <c r="G52" s="106">
        <v>40</v>
      </c>
      <c r="H52" s="117">
        <v>10</v>
      </c>
      <c r="I52" s="105"/>
      <c r="J52" s="105"/>
      <c r="K52" s="105"/>
      <c r="L52" s="105"/>
      <c r="M52" s="117">
        <v>1</v>
      </c>
      <c r="N52" s="105"/>
      <c r="O52" s="117">
        <v>10</v>
      </c>
    </row>
    <row r="53" spans="1:15" s="15" customFormat="1" ht="28.5" customHeight="1" x14ac:dyDescent="0.2">
      <c r="A53" s="126"/>
      <c r="B53" s="99" t="s">
        <v>52</v>
      </c>
      <c r="C53" s="99">
        <v>6</v>
      </c>
      <c r="D53" s="102" t="s">
        <v>76</v>
      </c>
      <c r="E53" s="9" t="s">
        <v>77</v>
      </c>
      <c r="F53" s="100" t="s">
        <v>52</v>
      </c>
      <c r="G53" s="106">
        <v>4</v>
      </c>
      <c r="H53" s="117">
        <v>40</v>
      </c>
      <c r="I53" s="105"/>
      <c r="J53" s="105"/>
      <c r="K53" s="105"/>
      <c r="L53" s="105"/>
      <c r="M53" s="117">
        <v>1</v>
      </c>
      <c r="N53" s="105"/>
      <c r="O53" s="117">
        <v>40</v>
      </c>
    </row>
    <row r="54" spans="1:15" s="14" customFormat="1" ht="28.5" customHeight="1" x14ac:dyDescent="0.2">
      <c r="A54" s="109" t="s">
        <v>32</v>
      </c>
      <c r="B54" s="120" t="s">
        <v>19</v>
      </c>
      <c r="C54" s="130">
        <v>4214.6000000000004</v>
      </c>
      <c r="D54" s="131" t="s">
        <v>22</v>
      </c>
      <c r="E54" s="139"/>
      <c r="F54" s="114"/>
      <c r="G54" s="115"/>
      <c r="H54" s="124">
        <f>H55+H56+H57+H58</f>
        <v>70</v>
      </c>
      <c r="I54" s="125"/>
      <c r="J54" s="125"/>
      <c r="K54" s="125"/>
      <c r="L54" s="125"/>
      <c r="M54" s="124">
        <f>M55+M56+M57+M58</f>
        <v>70</v>
      </c>
      <c r="N54" s="124"/>
      <c r="O54" s="124">
        <f>O55+O56+O57+O58</f>
        <v>70</v>
      </c>
    </row>
    <row r="55" spans="1:15" s="15" customFormat="1" ht="28.5" customHeight="1" x14ac:dyDescent="0.2">
      <c r="A55" s="126"/>
      <c r="B55" s="107" t="s">
        <v>79</v>
      </c>
      <c r="C55" s="129">
        <v>20</v>
      </c>
      <c r="D55" s="104" t="s">
        <v>80</v>
      </c>
      <c r="E55" s="23" t="s">
        <v>81</v>
      </c>
      <c r="F55" s="100" t="s">
        <v>79</v>
      </c>
      <c r="G55" s="106">
        <v>20</v>
      </c>
      <c r="H55" s="105">
        <v>10</v>
      </c>
      <c r="I55" s="105"/>
      <c r="J55" s="105"/>
      <c r="K55" s="105"/>
      <c r="L55" s="105"/>
      <c r="M55" s="105">
        <v>10</v>
      </c>
      <c r="N55" s="105"/>
      <c r="O55" s="105">
        <v>10</v>
      </c>
    </row>
    <row r="56" spans="1:15" s="15" customFormat="1" ht="28.5" customHeight="1" x14ac:dyDescent="0.2">
      <c r="A56" s="126"/>
      <c r="B56" s="107" t="s">
        <v>52</v>
      </c>
      <c r="C56" s="107">
        <v>4</v>
      </c>
      <c r="D56" s="104" t="s">
        <v>86</v>
      </c>
      <c r="E56" s="9" t="s">
        <v>87</v>
      </c>
      <c r="F56" s="100" t="s">
        <v>56</v>
      </c>
      <c r="G56" s="106">
        <v>40</v>
      </c>
      <c r="H56" s="105">
        <v>10</v>
      </c>
      <c r="I56" s="105"/>
      <c r="J56" s="105"/>
      <c r="K56" s="105"/>
      <c r="L56" s="105"/>
      <c r="M56" s="105">
        <v>10</v>
      </c>
      <c r="N56" s="105"/>
      <c r="O56" s="105">
        <v>10</v>
      </c>
    </row>
    <row r="57" spans="1:15" s="15" customFormat="1" ht="28.5" customHeight="1" x14ac:dyDescent="0.2">
      <c r="A57" s="126"/>
      <c r="B57" s="107" t="s">
        <v>52</v>
      </c>
      <c r="C57" s="107">
        <v>4</v>
      </c>
      <c r="D57" s="104" t="s">
        <v>76</v>
      </c>
      <c r="E57" s="9" t="s">
        <v>77</v>
      </c>
      <c r="F57" s="100" t="s">
        <v>52</v>
      </c>
      <c r="G57" s="106">
        <v>4</v>
      </c>
      <c r="H57" s="105">
        <v>40</v>
      </c>
      <c r="I57" s="105"/>
      <c r="J57" s="105"/>
      <c r="K57" s="105"/>
      <c r="L57" s="105"/>
      <c r="M57" s="105">
        <v>40</v>
      </c>
      <c r="N57" s="105"/>
      <c r="O57" s="105">
        <v>40</v>
      </c>
    </row>
    <row r="58" spans="1:15" s="15" customFormat="1" ht="28.5" customHeight="1" x14ac:dyDescent="0.2">
      <c r="A58" s="126"/>
      <c r="B58" s="107" t="s">
        <v>79</v>
      </c>
      <c r="C58" s="107">
        <v>40</v>
      </c>
      <c r="D58" s="104" t="s">
        <v>84</v>
      </c>
      <c r="E58" s="9" t="s">
        <v>83</v>
      </c>
      <c r="F58" s="100" t="s">
        <v>79</v>
      </c>
      <c r="G58" s="106">
        <v>40</v>
      </c>
      <c r="H58" s="105">
        <v>10</v>
      </c>
      <c r="I58" s="105"/>
      <c r="J58" s="105"/>
      <c r="K58" s="105"/>
      <c r="L58" s="105"/>
      <c r="M58" s="105">
        <v>10</v>
      </c>
      <c r="N58" s="105"/>
      <c r="O58" s="105">
        <v>10</v>
      </c>
    </row>
    <row r="59" spans="1:15" s="15" customFormat="1" ht="28.5" customHeight="1" x14ac:dyDescent="0.2">
      <c r="A59" s="109" t="s">
        <v>88</v>
      </c>
      <c r="B59" s="110" t="s">
        <v>19</v>
      </c>
      <c r="C59" s="111">
        <v>1472.7</v>
      </c>
      <c r="D59" s="112" t="s">
        <v>22</v>
      </c>
      <c r="E59" s="113"/>
      <c r="F59" s="114"/>
      <c r="G59" s="115"/>
      <c r="H59" s="124">
        <f>H60+H61+H62+H63</f>
        <v>65</v>
      </c>
      <c r="I59" s="124"/>
      <c r="J59" s="124"/>
      <c r="K59" s="124"/>
      <c r="L59" s="124"/>
      <c r="M59" s="124">
        <f>O59</f>
        <v>65</v>
      </c>
      <c r="N59" s="124"/>
      <c r="O59" s="124">
        <f>O60+O61+O62+O63</f>
        <v>65</v>
      </c>
    </row>
    <row r="60" spans="1:15" s="15" customFormat="1" ht="28.5" customHeight="1" x14ac:dyDescent="0.2">
      <c r="A60" s="116"/>
      <c r="B60" s="107" t="s">
        <v>52</v>
      </c>
      <c r="C60" s="107">
        <v>2</v>
      </c>
      <c r="D60" s="104" t="s">
        <v>86</v>
      </c>
      <c r="E60" s="9" t="s">
        <v>87</v>
      </c>
      <c r="F60" s="100" t="s">
        <v>56</v>
      </c>
      <c r="G60" s="106">
        <v>20</v>
      </c>
      <c r="H60" s="105">
        <v>5</v>
      </c>
      <c r="I60" s="105"/>
      <c r="J60" s="105"/>
      <c r="K60" s="105"/>
      <c r="L60" s="105"/>
      <c r="M60" s="105">
        <v>5</v>
      </c>
      <c r="N60" s="105"/>
      <c r="O60" s="105">
        <v>5</v>
      </c>
    </row>
    <row r="61" spans="1:15" s="15" customFormat="1" ht="28.5" customHeight="1" x14ac:dyDescent="0.2">
      <c r="A61" s="116"/>
      <c r="B61" s="107" t="s">
        <v>52</v>
      </c>
      <c r="C61" s="107">
        <v>4</v>
      </c>
      <c r="D61" s="104" t="s">
        <v>76</v>
      </c>
      <c r="E61" s="9" t="s">
        <v>77</v>
      </c>
      <c r="F61" s="100" t="s">
        <v>52</v>
      </c>
      <c r="G61" s="106">
        <v>4</v>
      </c>
      <c r="H61" s="105">
        <v>40</v>
      </c>
      <c r="I61" s="105"/>
      <c r="J61" s="105"/>
      <c r="K61" s="105"/>
      <c r="L61" s="105"/>
      <c r="M61" s="105">
        <v>40</v>
      </c>
      <c r="N61" s="105"/>
      <c r="O61" s="105">
        <v>40</v>
      </c>
    </row>
    <row r="62" spans="1:15" s="15" customFormat="1" ht="28.5" customHeight="1" x14ac:dyDescent="0.2">
      <c r="A62" s="116"/>
      <c r="B62" s="107" t="s">
        <v>79</v>
      </c>
      <c r="C62" s="107">
        <v>40</v>
      </c>
      <c r="D62" s="104" t="s">
        <v>84</v>
      </c>
      <c r="E62" s="9" t="s">
        <v>83</v>
      </c>
      <c r="F62" s="100" t="s">
        <v>79</v>
      </c>
      <c r="G62" s="106">
        <v>40</v>
      </c>
      <c r="H62" s="105">
        <v>10</v>
      </c>
      <c r="I62" s="105"/>
      <c r="J62" s="105"/>
      <c r="K62" s="105"/>
      <c r="L62" s="105"/>
      <c r="M62" s="105">
        <v>10</v>
      </c>
      <c r="N62" s="105"/>
      <c r="O62" s="105">
        <v>10</v>
      </c>
    </row>
    <row r="63" spans="1:15" s="15" customFormat="1" ht="28.5" customHeight="1" x14ac:dyDescent="0.2">
      <c r="A63" s="116"/>
      <c r="B63" s="107" t="s">
        <v>79</v>
      </c>
      <c r="C63" s="129">
        <v>20</v>
      </c>
      <c r="D63" s="104" t="s">
        <v>80</v>
      </c>
      <c r="E63" s="23" t="s">
        <v>81</v>
      </c>
      <c r="F63" s="100" t="s">
        <v>79</v>
      </c>
      <c r="G63" s="106">
        <v>20</v>
      </c>
      <c r="H63" s="105">
        <v>10</v>
      </c>
      <c r="I63" s="105"/>
      <c r="J63" s="105"/>
      <c r="K63" s="105"/>
      <c r="L63" s="105"/>
      <c r="M63" s="105">
        <v>10</v>
      </c>
      <c r="N63" s="105"/>
      <c r="O63" s="105">
        <v>10</v>
      </c>
    </row>
    <row r="64" spans="1:15" s="14" customFormat="1" ht="28.5" customHeight="1" x14ac:dyDescent="0.2">
      <c r="A64" s="109" t="s">
        <v>33</v>
      </c>
      <c r="B64" s="120" t="s">
        <v>19</v>
      </c>
      <c r="C64" s="130">
        <v>642.79999999999995</v>
      </c>
      <c r="D64" s="131" t="s">
        <v>22</v>
      </c>
      <c r="E64" s="139"/>
      <c r="F64" s="114"/>
      <c r="G64" s="115"/>
      <c r="H64" s="124">
        <f>H65+H66</f>
        <v>10</v>
      </c>
      <c r="I64" s="125"/>
      <c r="J64" s="125"/>
      <c r="K64" s="125"/>
      <c r="L64" s="125"/>
      <c r="M64" s="124">
        <f>O64</f>
        <v>10</v>
      </c>
      <c r="N64" s="124"/>
      <c r="O64" s="124">
        <f>O65+O66</f>
        <v>10</v>
      </c>
    </row>
    <row r="65" spans="1:16" s="15" customFormat="1" ht="28.5" customHeight="1" x14ac:dyDescent="0.2">
      <c r="A65" s="126"/>
      <c r="B65" s="107" t="s">
        <v>46</v>
      </c>
      <c r="C65" s="107">
        <v>2</v>
      </c>
      <c r="D65" s="103" t="s">
        <v>71</v>
      </c>
      <c r="E65" s="9" t="s">
        <v>72</v>
      </c>
      <c r="F65" s="100" t="s">
        <v>56</v>
      </c>
      <c r="G65" s="101">
        <v>2</v>
      </c>
      <c r="H65" s="117">
        <v>5</v>
      </c>
      <c r="I65" s="105"/>
      <c r="J65" s="105"/>
      <c r="K65" s="105"/>
      <c r="L65" s="105"/>
      <c r="M65" s="117">
        <v>5</v>
      </c>
      <c r="N65" s="105"/>
      <c r="O65" s="117">
        <v>5</v>
      </c>
    </row>
    <row r="66" spans="1:16" s="15" customFormat="1" ht="28.5" customHeight="1" x14ac:dyDescent="0.2">
      <c r="A66" s="126"/>
      <c r="B66" s="107" t="s">
        <v>46</v>
      </c>
      <c r="C66" s="107">
        <v>2</v>
      </c>
      <c r="D66" s="103" t="s">
        <v>73</v>
      </c>
      <c r="E66" s="9" t="s">
        <v>74</v>
      </c>
      <c r="F66" s="100" t="s">
        <v>52</v>
      </c>
      <c r="G66" s="101">
        <v>2</v>
      </c>
      <c r="H66" s="117">
        <v>5</v>
      </c>
      <c r="I66" s="105"/>
      <c r="J66" s="105"/>
      <c r="K66" s="105"/>
      <c r="L66" s="105"/>
      <c r="M66" s="117">
        <v>5</v>
      </c>
      <c r="N66" s="105"/>
      <c r="O66" s="117">
        <v>5</v>
      </c>
    </row>
    <row r="67" spans="1:16" s="15" customFormat="1" ht="28.5" customHeight="1" x14ac:dyDescent="0.2">
      <c r="A67" s="109" t="s">
        <v>58</v>
      </c>
      <c r="B67" s="120" t="s">
        <v>19</v>
      </c>
      <c r="C67" s="130">
        <v>277.7</v>
      </c>
      <c r="D67" s="131" t="s">
        <v>22</v>
      </c>
      <c r="E67" s="139"/>
      <c r="F67" s="114"/>
      <c r="G67" s="115"/>
      <c r="H67" s="124">
        <v>5</v>
      </c>
      <c r="I67" s="125"/>
      <c r="J67" s="125"/>
      <c r="K67" s="125"/>
      <c r="L67" s="125"/>
      <c r="M67" s="124">
        <f t="shared" ref="M67" si="4">H67</f>
        <v>5</v>
      </c>
      <c r="N67" s="124"/>
      <c r="O67" s="124">
        <f t="shared" ref="O67" si="5">H67</f>
        <v>5</v>
      </c>
    </row>
    <row r="68" spans="1:16" s="15" customFormat="1" ht="28.5" customHeight="1" x14ac:dyDescent="0.2">
      <c r="A68" s="137"/>
      <c r="B68" s="107" t="s">
        <v>52</v>
      </c>
      <c r="C68" s="107">
        <v>1</v>
      </c>
      <c r="D68" s="104" t="s">
        <v>86</v>
      </c>
      <c r="E68" s="9" t="s">
        <v>72</v>
      </c>
      <c r="F68" s="100" t="s">
        <v>56</v>
      </c>
      <c r="G68" s="106">
        <v>4</v>
      </c>
      <c r="H68" s="117">
        <v>5</v>
      </c>
      <c r="I68" s="105"/>
      <c r="J68" s="105"/>
      <c r="K68" s="105"/>
      <c r="L68" s="105"/>
      <c r="M68" s="117">
        <v>5</v>
      </c>
      <c r="N68" s="105"/>
      <c r="O68" s="117">
        <v>5</v>
      </c>
    </row>
    <row r="69" spans="1:16" s="14" customFormat="1" ht="31.5" customHeight="1" thickBot="1" x14ac:dyDescent="0.25">
      <c r="A69" s="141" t="s">
        <v>89</v>
      </c>
      <c r="B69" s="142"/>
      <c r="C69" s="143">
        <f>C16+C20+C23+C26+C29+C31+C34+C38+C43+C46+C50+C54+C59+C64+C67</f>
        <v>25521.7</v>
      </c>
      <c r="D69" s="144" t="s">
        <v>45</v>
      </c>
      <c r="E69" s="145"/>
      <c r="F69" s="145"/>
      <c r="G69" s="146"/>
      <c r="H69" s="147">
        <f>H16+H20+H23+H26+H29+H31+H34+H38+H43+H46+H50+H54+H59+H64+H67</f>
        <v>591.5</v>
      </c>
      <c r="I69" s="148"/>
      <c r="J69" s="148"/>
      <c r="K69" s="148"/>
      <c r="L69" s="148"/>
      <c r="M69" s="147">
        <f t="shared" si="2"/>
        <v>591.5</v>
      </c>
      <c r="N69" s="147"/>
      <c r="O69" s="149">
        <f>O16+O20+O23+O26+O29+O31+O34+O38+O43+O46+O50+O54+O59+O64+O67</f>
        <v>591.5</v>
      </c>
    </row>
    <row r="70" spans="1:16" s="14" customFormat="1" ht="31.5" customHeight="1" thickBot="1" x14ac:dyDescent="0.25">
      <c r="A70" s="61" t="s">
        <v>90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</row>
    <row r="71" spans="1:16" ht="27.95" customHeight="1" x14ac:dyDescent="0.25">
      <c r="A71" s="150" t="s">
        <v>34</v>
      </c>
      <c r="B71" s="151"/>
      <c r="C71" s="151"/>
      <c r="D71" s="151"/>
      <c r="E71" s="151"/>
      <c r="F71" s="151"/>
      <c r="G71" s="151"/>
      <c r="H71" s="152"/>
      <c r="I71" s="152"/>
      <c r="J71" s="152"/>
      <c r="K71" s="152"/>
      <c r="L71" s="152"/>
      <c r="M71" s="152"/>
      <c r="N71" s="152"/>
      <c r="O71" s="153"/>
    </row>
    <row r="72" spans="1:16" ht="28.5" customHeight="1" x14ac:dyDescent="0.25">
      <c r="A72" s="157" t="s">
        <v>35</v>
      </c>
      <c r="B72" s="158"/>
      <c r="C72" s="158"/>
      <c r="D72" s="157" t="s">
        <v>36</v>
      </c>
      <c r="E72" s="158"/>
      <c r="F72" s="158"/>
      <c r="G72" s="158"/>
      <c r="H72" s="159">
        <f>H73+H74</f>
        <v>16.5</v>
      </c>
      <c r="I72" s="160"/>
      <c r="J72" s="160"/>
      <c r="K72" s="160"/>
      <c r="L72" s="160"/>
      <c r="M72" s="159">
        <f>O72</f>
        <v>16.5</v>
      </c>
      <c r="N72" s="159"/>
      <c r="O72" s="159">
        <f>O73+O74</f>
        <v>16.5</v>
      </c>
    </row>
    <row r="73" spans="1:16" ht="28.5" customHeight="1" x14ac:dyDescent="0.25">
      <c r="A73" s="161"/>
      <c r="B73" s="55" t="s">
        <v>46</v>
      </c>
      <c r="C73" s="56">
        <v>2</v>
      </c>
      <c r="D73" s="57" t="s">
        <v>91</v>
      </c>
      <c r="E73" s="57" t="s">
        <v>60</v>
      </c>
      <c r="F73" s="55" t="s">
        <v>46</v>
      </c>
      <c r="G73" s="56">
        <v>2</v>
      </c>
      <c r="H73" s="58">
        <v>15</v>
      </c>
      <c r="I73" s="162"/>
      <c r="J73" s="162"/>
      <c r="K73" s="162"/>
      <c r="L73" s="162"/>
      <c r="M73" s="58">
        <v>15</v>
      </c>
      <c r="N73" s="58"/>
      <c r="O73" s="58">
        <v>15</v>
      </c>
    </row>
    <row r="74" spans="1:16" ht="28.5" customHeight="1" x14ac:dyDescent="0.25">
      <c r="A74" s="116"/>
      <c r="B74" s="20" t="s">
        <v>46</v>
      </c>
      <c r="C74" s="13">
        <v>2</v>
      </c>
      <c r="D74" s="21" t="s">
        <v>92</v>
      </c>
      <c r="E74" s="22" t="s">
        <v>93</v>
      </c>
      <c r="F74" s="20" t="s">
        <v>46</v>
      </c>
      <c r="G74" s="13">
        <v>2</v>
      </c>
      <c r="H74" s="25">
        <v>1.5</v>
      </c>
      <c r="I74" s="26"/>
      <c r="J74" s="26"/>
      <c r="K74" s="26"/>
      <c r="L74" s="26"/>
      <c r="M74" s="25">
        <v>1.5</v>
      </c>
      <c r="N74" s="27"/>
      <c r="O74" s="25">
        <v>1.5</v>
      </c>
    </row>
    <row r="75" spans="1:16" ht="28.5" customHeight="1" x14ac:dyDescent="0.25">
      <c r="A75" s="163" t="s">
        <v>37</v>
      </c>
      <c r="B75" s="158"/>
      <c r="C75" s="158"/>
      <c r="D75" s="157" t="s">
        <v>43</v>
      </c>
      <c r="E75" s="157"/>
      <c r="F75" s="158"/>
      <c r="G75" s="158"/>
      <c r="H75" s="159">
        <f>H76</f>
        <v>5</v>
      </c>
      <c r="I75" s="160"/>
      <c r="J75" s="160"/>
      <c r="K75" s="160"/>
      <c r="L75" s="160"/>
      <c r="M75" s="159">
        <f t="shared" ref="M75:M81" si="6">O75</f>
        <v>5</v>
      </c>
      <c r="N75" s="159"/>
      <c r="O75" s="159">
        <f>O76</f>
        <v>5</v>
      </c>
    </row>
    <row r="76" spans="1:16" ht="39" customHeight="1" x14ac:dyDescent="0.25">
      <c r="A76" s="164"/>
      <c r="B76" s="56"/>
      <c r="C76" s="56"/>
      <c r="D76" s="165" t="s">
        <v>94</v>
      </c>
      <c r="E76" s="165" t="s">
        <v>95</v>
      </c>
      <c r="F76" s="56" t="s">
        <v>56</v>
      </c>
      <c r="G76" s="56">
        <v>4</v>
      </c>
      <c r="H76" s="24">
        <v>5</v>
      </c>
      <c r="I76" s="166"/>
      <c r="J76" s="166"/>
      <c r="K76" s="166"/>
      <c r="L76" s="166"/>
      <c r="M76" s="24">
        <v>5</v>
      </c>
      <c r="N76" s="24"/>
      <c r="O76" s="24">
        <v>5</v>
      </c>
    </row>
    <row r="77" spans="1:16" ht="28.5" customHeight="1" x14ac:dyDescent="0.25">
      <c r="A77" s="163" t="s">
        <v>38</v>
      </c>
      <c r="B77" s="158"/>
      <c r="C77" s="158"/>
      <c r="D77" s="157" t="s">
        <v>44</v>
      </c>
      <c r="E77" s="157"/>
      <c r="F77" s="158"/>
      <c r="G77" s="158"/>
      <c r="H77" s="159">
        <f>H78+H79+H80</f>
        <v>18.5</v>
      </c>
      <c r="I77" s="160"/>
      <c r="J77" s="160"/>
      <c r="K77" s="160"/>
      <c r="L77" s="160"/>
      <c r="M77" s="159">
        <f t="shared" si="6"/>
        <v>18.5</v>
      </c>
      <c r="N77" s="159"/>
      <c r="O77" s="159">
        <f>O78+O79+O80</f>
        <v>18.5</v>
      </c>
      <c r="P77" s="60"/>
    </row>
    <row r="78" spans="1:16" ht="28.5" customHeight="1" x14ac:dyDescent="0.25">
      <c r="A78" s="51"/>
      <c r="B78" s="52" t="s">
        <v>46</v>
      </c>
      <c r="C78" s="53">
        <v>1</v>
      </c>
      <c r="D78" s="54" t="s">
        <v>59</v>
      </c>
      <c r="E78" s="54" t="s">
        <v>60</v>
      </c>
      <c r="F78" s="52" t="s">
        <v>46</v>
      </c>
      <c r="G78" s="56">
        <v>1</v>
      </c>
      <c r="H78" s="58">
        <v>5</v>
      </c>
      <c r="I78" s="59"/>
      <c r="J78" s="59"/>
      <c r="K78" s="59"/>
      <c r="L78" s="59"/>
      <c r="M78" s="58">
        <v>5</v>
      </c>
      <c r="N78" s="58"/>
      <c r="O78" s="58">
        <v>5</v>
      </c>
    </row>
    <row r="79" spans="1:16" ht="35.25" customHeight="1" x14ac:dyDescent="0.25">
      <c r="A79" s="167"/>
      <c r="B79" s="168" t="s">
        <v>19</v>
      </c>
      <c r="C79" s="169">
        <v>18</v>
      </c>
      <c r="D79" s="167" t="s">
        <v>96</v>
      </c>
      <c r="E79" s="54" t="s">
        <v>61</v>
      </c>
      <c r="F79" s="52" t="s">
        <v>62</v>
      </c>
      <c r="G79" s="56">
        <v>4</v>
      </c>
      <c r="H79" s="58">
        <v>12</v>
      </c>
      <c r="I79" s="59"/>
      <c r="J79" s="59"/>
      <c r="K79" s="59"/>
      <c r="L79" s="59"/>
      <c r="M79" s="58">
        <v>12</v>
      </c>
      <c r="N79" s="58"/>
      <c r="O79" s="58">
        <v>12</v>
      </c>
    </row>
    <row r="80" spans="1:16" ht="28.5" customHeight="1" x14ac:dyDescent="0.25">
      <c r="A80" s="167"/>
      <c r="B80" s="168"/>
      <c r="C80" s="169"/>
      <c r="D80" s="167"/>
      <c r="E80" s="57" t="s">
        <v>63</v>
      </c>
      <c r="F80" s="55" t="s">
        <v>54</v>
      </c>
      <c r="G80" s="56">
        <v>10</v>
      </c>
      <c r="H80" s="58">
        <v>1.5</v>
      </c>
      <c r="I80" s="59"/>
      <c r="J80" s="59"/>
      <c r="K80" s="59"/>
      <c r="L80" s="59"/>
      <c r="M80" s="58">
        <v>1.5</v>
      </c>
      <c r="N80" s="58"/>
      <c r="O80" s="58">
        <v>1.5</v>
      </c>
    </row>
    <row r="81" spans="1:16" ht="28.5" customHeight="1" x14ac:dyDescent="0.25">
      <c r="A81" s="170" t="s">
        <v>64</v>
      </c>
      <c r="B81" s="171"/>
      <c r="C81" s="172"/>
      <c r="D81" s="163" t="s">
        <v>65</v>
      </c>
      <c r="E81" s="173"/>
      <c r="F81" s="171"/>
      <c r="G81" s="172"/>
      <c r="H81" s="159">
        <f t="shared" ref="H81" si="7">M81</f>
        <v>15</v>
      </c>
      <c r="I81" s="174"/>
      <c r="J81" s="174"/>
      <c r="K81" s="174"/>
      <c r="L81" s="174"/>
      <c r="M81" s="159">
        <f t="shared" si="6"/>
        <v>15</v>
      </c>
      <c r="N81" s="175"/>
      <c r="O81" s="159">
        <f>O82+O83</f>
        <v>15</v>
      </c>
    </row>
    <row r="82" spans="1:16" ht="35.25" customHeight="1" x14ac:dyDescent="0.25">
      <c r="A82" s="52"/>
      <c r="B82" s="55" t="s">
        <v>99</v>
      </c>
      <c r="C82" s="56">
        <v>2</v>
      </c>
      <c r="D82" s="51" t="s">
        <v>97</v>
      </c>
      <c r="E82" s="57" t="s">
        <v>98</v>
      </c>
      <c r="F82" s="55" t="s">
        <v>99</v>
      </c>
      <c r="G82" s="56">
        <v>2</v>
      </c>
      <c r="H82" s="58">
        <v>12</v>
      </c>
      <c r="I82" s="59"/>
      <c r="J82" s="59"/>
      <c r="K82" s="59"/>
      <c r="L82" s="59"/>
      <c r="M82" s="58">
        <v>12</v>
      </c>
      <c r="N82" s="58"/>
      <c r="O82" s="58">
        <v>12</v>
      </c>
    </row>
    <row r="83" spans="1:16" ht="28.5" customHeight="1" x14ac:dyDescent="0.25">
      <c r="A83" s="52"/>
      <c r="B83" s="55" t="s">
        <v>46</v>
      </c>
      <c r="C83" s="56">
        <v>1</v>
      </c>
      <c r="D83" s="51" t="s">
        <v>100</v>
      </c>
      <c r="E83" s="57" t="s">
        <v>101</v>
      </c>
      <c r="F83" s="55" t="s">
        <v>46</v>
      </c>
      <c r="G83" s="56">
        <v>1</v>
      </c>
      <c r="H83" s="58">
        <v>3</v>
      </c>
      <c r="I83" s="59"/>
      <c r="J83" s="59"/>
      <c r="K83" s="59"/>
      <c r="L83" s="59"/>
      <c r="M83" s="58">
        <v>3</v>
      </c>
      <c r="N83" s="58"/>
      <c r="O83" s="58">
        <v>3</v>
      </c>
    </row>
    <row r="84" spans="1:16" ht="27" customHeight="1" x14ac:dyDescent="0.25">
      <c r="A84" s="176" t="s">
        <v>39</v>
      </c>
      <c r="B84" s="176"/>
      <c r="C84" s="176"/>
      <c r="D84" s="176"/>
      <c r="E84" s="176"/>
      <c r="F84" s="176"/>
      <c r="G84" s="177"/>
      <c r="H84" s="178">
        <f>H72+H75+H77+H81</f>
        <v>55</v>
      </c>
      <c r="I84" s="179"/>
      <c r="J84" s="179"/>
      <c r="K84" s="179"/>
      <c r="L84" s="179"/>
      <c r="M84" s="178">
        <f>M72+M75+M77+M81</f>
        <v>55</v>
      </c>
      <c r="N84" s="178"/>
      <c r="O84" s="178">
        <f>O72+O75+O77+O81</f>
        <v>55</v>
      </c>
    </row>
    <row r="85" spans="1:16" ht="27" customHeight="1" x14ac:dyDescent="0.25">
      <c r="A85" s="154" t="s">
        <v>40</v>
      </c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6"/>
    </row>
    <row r="86" spans="1:16" ht="37.5" customHeight="1" x14ac:dyDescent="0.25">
      <c r="A86" s="19" t="s">
        <v>102</v>
      </c>
      <c r="B86" s="13" t="s">
        <v>47</v>
      </c>
      <c r="C86" s="17">
        <v>118</v>
      </c>
      <c r="D86" s="18" t="s">
        <v>66</v>
      </c>
      <c r="E86" s="41" t="s">
        <v>67</v>
      </c>
      <c r="F86" s="20" t="s">
        <v>47</v>
      </c>
      <c r="G86" s="13">
        <v>118</v>
      </c>
      <c r="H86" s="39">
        <f>I86+M86</f>
        <v>998</v>
      </c>
      <c r="I86" s="39">
        <f>J86+K86</f>
        <v>998</v>
      </c>
      <c r="J86" s="40">
        <v>977.5</v>
      </c>
      <c r="K86" s="40">
        <v>20.5</v>
      </c>
      <c r="L86" s="10"/>
      <c r="M86" s="10"/>
      <c r="N86" s="11"/>
      <c r="O86" s="28"/>
      <c r="P86" s="60"/>
    </row>
    <row r="87" spans="1:16" ht="30" hidden="1" customHeight="1" x14ac:dyDescent="0.25">
      <c r="A87" s="19"/>
      <c r="B87" s="13"/>
      <c r="C87" s="17"/>
      <c r="D87" s="18"/>
      <c r="E87" s="41"/>
      <c r="F87" s="20"/>
      <c r="G87" s="13"/>
      <c r="H87" s="42"/>
      <c r="I87" s="42"/>
      <c r="J87" s="40"/>
      <c r="K87" s="43"/>
      <c r="L87" s="44"/>
      <c r="M87" s="44"/>
      <c r="N87" s="45"/>
      <c r="O87" s="46"/>
    </row>
    <row r="88" spans="1:16" ht="30" hidden="1" customHeight="1" x14ac:dyDescent="0.25">
      <c r="A88" s="19"/>
      <c r="B88" s="13"/>
      <c r="C88" s="17"/>
      <c r="D88" s="18"/>
      <c r="E88" s="41"/>
      <c r="F88" s="20"/>
      <c r="G88" s="13"/>
      <c r="H88" s="42">
        <f>I88</f>
        <v>0</v>
      </c>
      <c r="I88" s="42">
        <f>J88+K88</f>
        <v>0</v>
      </c>
      <c r="J88" s="40"/>
      <c r="K88" s="43"/>
      <c r="L88" s="44"/>
      <c r="M88" s="44"/>
      <c r="N88" s="45"/>
      <c r="O88" s="46"/>
    </row>
    <row r="89" spans="1:16" ht="30" hidden="1" customHeight="1" x14ac:dyDescent="0.25">
      <c r="A89" s="19"/>
      <c r="B89" s="13"/>
      <c r="C89" s="17"/>
      <c r="D89" s="18"/>
      <c r="E89" s="41"/>
      <c r="F89" s="20"/>
      <c r="G89" s="13"/>
      <c r="H89" s="42">
        <f>I89</f>
        <v>0</v>
      </c>
      <c r="I89" s="42">
        <f>J89+K89</f>
        <v>0</v>
      </c>
      <c r="J89" s="40"/>
      <c r="K89" s="43"/>
      <c r="L89" s="44"/>
      <c r="M89" s="44"/>
      <c r="N89" s="45"/>
      <c r="O89" s="46"/>
    </row>
    <row r="90" spans="1:16" ht="27.95" customHeight="1" thickBot="1" x14ac:dyDescent="0.3">
      <c r="A90" s="47" t="s">
        <v>41</v>
      </c>
      <c r="B90" s="47"/>
      <c r="C90" s="48"/>
      <c r="D90" s="47"/>
      <c r="E90" s="47"/>
      <c r="F90" s="47"/>
      <c r="G90" s="49"/>
      <c r="H90" s="29">
        <f>I90</f>
        <v>998</v>
      </c>
      <c r="I90" s="29">
        <f>J90+K90</f>
        <v>998</v>
      </c>
      <c r="J90" s="50">
        <f>SUM(J86:J89)</f>
        <v>977.5</v>
      </c>
      <c r="K90" s="29">
        <f>K86+K87+K88+K89</f>
        <v>20.5</v>
      </c>
      <c r="L90" s="30"/>
      <c r="M90" s="31"/>
      <c r="N90" s="31"/>
      <c r="O90" s="32"/>
    </row>
    <row r="91" spans="1:16" ht="29.25" customHeight="1" thickBot="1" x14ac:dyDescent="0.3">
      <c r="A91" s="85" t="s">
        <v>42</v>
      </c>
      <c r="B91" s="86"/>
      <c r="C91" s="86"/>
      <c r="D91" s="86"/>
      <c r="E91" s="86"/>
      <c r="F91" s="86"/>
      <c r="G91" s="87"/>
      <c r="H91" s="34">
        <f>I91+M91</f>
        <v>1644.5</v>
      </c>
      <c r="I91" s="35">
        <f>I90</f>
        <v>998</v>
      </c>
      <c r="J91" s="35">
        <f>J90</f>
        <v>977.5</v>
      </c>
      <c r="K91" s="35">
        <f>K90</f>
        <v>20.5</v>
      </c>
      <c r="L91" s="36"/>
      <c r="M91" s="37">
        <f>M69+M84</f>
        <v>646.5</v>
      </c>
      <c r="N91" s="37"/>
      <c r="O91" s="38">
        <f>O69+O84</f>
        <v>646.5</v>
      </c>
    </row>
    <row r="92" spans="1:16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9" spans="1:1" ht="18.75" x14ac:dyDescent="0.3">
      <c r="A99" s="6"/>
    </row>
    <row r="100" spans="1:1" ht="24" customHeight="1" x14ac:dyDescent="0.3">
      <c r="A100" s="6"/>
    </row>
  </sheetData>
  <mergeCells count="46">
    <mergeCell ref="A91:G91"/>
    <mergeCell ref="A71:O71"/>
    <mergeCell ref="A84:F84"/>
    <mergeCell ref="A85:O85"/>
    <mergeCell ref="A6:O6"/>
    <mergeCell ref="O12:O14"/>
    <mergeCell ref="H11:H14"/>
    <mergeCell ref="H10:O10"/>
    <mergeCell ref="M12:M14"/>
    <mergeCell ref="A17:A19"/>
    <mergeCell ref="A44:A45"/>
    <mergeCell ref="A51:A53"/>
    <mergeCell ref="A55:A58"/>
    <mergeCell ref="A21:A22"/>
    <mergeCell ref="A24:A25"/>
    <mergeCell ref="A27:A28"/>
    <mergeCell ref="G7:K7"/>
    <mergeCell ref="D69:G69"/>
    <mergeCell ref="F12:F14"/>
    <mergeCell ref="A47:A49"/>
    <mergeCell ref="A8:O8"/>
    <mergeCell ref="M11:O11"/>
    <mergeCell ref="I12:I14"/>
    <mergeCell ref="N12:N14"/>
    <mergeCell ref="J12:J14"/>
    <mergeCell ref="I11:L11"/>
    <mergeCell ref="K1:O1"/>
    <mergeCell ref="K2:O2"/>
    <mergeCell ref="K3:O3"/>
    <mergeCell ref="A15:O15"/>
    <mergeCell ref="K12:K14"/>
    <mergeCell ref="E12:E14"/>
    <mergeCell ref="L12:L14"/>
    <mergeCell ref="A10:A14"/>
    <mergeCell ref="G12:G14"/>
    <mergeCell ref="B10:B14"/>
    <mergeCell ref="E10:G11"/>
    <mergeCell ref="D10:D14"/>
    <mergeCell ref="C10:C14"/>
    <mergeCell ref="A70:O70"/>
    <mergeCell ref="A65:A66"/>
    <mergeCell ref="A32:A33"/>
    <mergeCell ref="B79:B80"/>
    <mergeCell ref="C79:C80"/>
    <mergeCell ref="A79:A80"/>
    <mergeCell ref="D79:D80"/>
  </mergeCells>
  <phoneticPr fontId="0" type="noConversion"/>
  <pageMargins left="0.55118110236220474" right="0" top="0.55118110236220474" bottom="0.59055118110236227" header="0" footer="0.31496062992125984"/>
  <pageSetup paperSize="9" scale="75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Company>АКО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вэс</dc:creator>
  <cp:lastModifiedBy>Пользователь</cp:lastModifiedBy>
  <cp:lastPrinted>2022-01-26T23:29:58Z</cp:lastPrinted>
  <dcterms:created xsi:type="dcterms:W3CDTF">2007-12-12T02:03:31Z</dcterms:created>
  <dcterms:modified xsi:type="dcterms:W3CDTF">2022-01-26T23:30:49Z</dcterms:modified>
</cp:coreProperties>
</file>